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2\"/>
    </mc:Choice>
  </mc:AlternateContent>
  <bookViews>
    <workbookView xWindow="0" yWindow="0" windowWidth="28770" windowHeight="150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5" i="22" l="1"/>
  <c r="B21" i="22"/>
  <c r="B26" i="22" l="1"/>
  <c r="C49" i="7"/>
  <c r="C48" i="7"/>
  <c r="G26" i="16" l="1"/>
  <c r="H22" i="12" l="1"/>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<sst xmlns="http://schemas.openxmlformats.org/spreadsheetml/2006/main" count="1153" uniqueCount="638">
  <si>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</si>
  <si>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</si>
  <si>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</si>
  <si>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</si>
  <si>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</si>
  <si>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</si>
  <si>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</si>
  <si>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</si>
  <si>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</si>
  <si>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</si>
  <si>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</si>
  <si>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</si>
  <si>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</si>
  <si>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</si>
  <si>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</si>
  <si>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</si>
  <si>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</si>
  <si>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</si>
  <si>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</si>
  <si>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</si>
  <si>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</si>
  <si>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</si>
  <si>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</si>
  <si>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</si>
  <si>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</si>
  <si>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</si>
  <si>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</si>
  <si>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</si>
  <si>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</si>
  <si>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</si>
  <si>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</si>
  <si>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</si>
  <si>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</si>
  <si>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</si>
  <si>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</si>
  <si>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</si>
  <si>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</si>
  <si>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</si>
  <si>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</si>
  <si>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</si>
  <si>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</si>
  <si>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</si>
  <si>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</si>
  <si>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</si>
  <si>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</si>
  <si>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</si>
  <si>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</si>
  <si>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</si>
  <si>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</si>
  <si>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</si>
  <si>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</si>
  <si>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</si>
  <si>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</si>
  <si>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</si>
  <si>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</si>
  <si>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</si>
  <si>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</si>
  <si>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</si>
  <si>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</si>
  <si>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</si>
  <si>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</si>
  <si>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</si>
  <si>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</si>
  <si>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</si>
  <si>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</si>
  <si>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</si>
  <si>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</si>
  <si>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</si>
  <si>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</si>
  <si>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</si>
  <si>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</si>
  <si>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</si>
  <si>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</si>
  <si>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</si>
  <si>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</si>
  <si>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</si>
  <si>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</si>
  <si>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</si>
  <si>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</si>
  <si>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</si>
  <si>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</si>
  <si>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</si>
  <si>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</si>
  <si>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</si>
  <si>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</si>
  <si>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</si>
  <si>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</si>
  <si>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</si>
  <si>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</si>
  <si>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</si>
  <si>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</si>
  <si>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</si>
  <si>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</si>
  <si>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</si>
  <si>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</si>
  <si>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</si>
  <si>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</si>
  <si>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</si>
  <si>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</si>
  <si>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</si>
  <si>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</si>
  <si>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</si>
  <si>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</si>
  <si>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</si>
  <si>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</si>
  <si>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</si>
  <si>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</si>
  <si>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</si>
  <si>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</si>
  <si>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</si>
  <si>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</si>
  <si>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</si>
  <si>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</si>
  <si>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</si>
  <si>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</si>
  <si>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</si>
  <si>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</si>
  <si>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</si>
  <si>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</si>
  <si>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</si>
  <si>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</si>
  <si>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</si>
  <si>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</si>
  <si>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</si>
  <si>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</si>
  <si>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</si>
  <si>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</si>
  <si>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</si>
  <si>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</si>
  <si>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</si>
  <si>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</si>
  <si>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</si>
  <si>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</si>
  <si>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</si>
  <si>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</si>
  <si>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</si>
  <si>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</si>
  <si>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</si>
  <si>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</si>
  <si>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</si>
  <si>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</si>
  <si>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</si>
  <si>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</si>
  <si>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</si>
  <si>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</si>
  <si>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</si>
  <si>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</si>
  <si>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</si>
  <si>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</si>
  <si>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</si>
  <si>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</si>
  <si>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</si>
  <si>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</si>
  <si>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</si>
  <si>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</si>
  <si>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</si>
  <si>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</si>
  <si>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</si>
  <si>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</si>
  <si>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</si>
  <si>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</si>
  <si>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</si>
  <si>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</si>
  <si>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</si>
  <si>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</si>
  <si>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</si>
  <si>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</si>
  <si>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</si>
  <si>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</si>
  <si>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</si>
  <si>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</si>
  <si>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</si>
  <si>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</si>
  <si>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</si>
  <si>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</si>
  <si>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</si>
  <si>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</si>
  <si>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</si>
  <si>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</si>
  <si>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</si>
  <si>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</si>
  <si>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</si>
  <si>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</si>
  <si>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</si>
  <si>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</si>
  <si>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</si>
  <si>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</si>
  <si>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</si>
  <si>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</si>
  <si>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</si>
  <si>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</si>
  <si>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</si>
  <si>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</si>
  <si>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</si>
  <si>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</si>
  <si>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</si>
  <si>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</si>
  <si>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</si>
  <si>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</si>
  <si>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</si>
  <si>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</si>
  <si>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</si>
  <si>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</si>
  <si>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</si>
  <si>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</si>
  <si>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</si>
  <si>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</si>
  <si>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</si>
  <si>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</si>
  <si>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</si>
  <si>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</si>
  <si>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</si>
  <si>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</si>
  <si>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</si>
  <si>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</si>
  <si>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</si>
  <si>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</si>
  <si>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</si>
  <si>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</si>
  <si>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</si>
  <si>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</si>
  <si>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</si>
  <si>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</si>
  <si>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</si>
  <si>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</si>
  <si>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</si>
  <si>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</si>
  <si>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</si>
  <si>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</si>
  <si>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</si>
  <si>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</si>
  <si>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</si>
  <si>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</si>
  <si>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</si>
  <si>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</si>
  <si>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</si>
  <si>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</si>
  <si>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</si>
  <si>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</si>
  <si>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</si>
  <si>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</si>
  <si>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</si>
  <si>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</si>
  <si>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</si>
  <si>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</si>
  <si>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</si>
  <si>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</si>
  <si>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</si>
  <si>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</si>
  <si>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</si>
  <si>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</si>
  <si>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</si>
  <si>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</si>
  <si>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</si>
  <si>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</si>
  <si>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</si>
  <si>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</si>
  <si>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</si>
  <si>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</si>
  <si>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</si>
  <si>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</si>
  <si>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</si>
  <si>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</si>
  <si>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</si>
  <si>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</si>
  <si>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</si>
  <si>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</si>
  <si>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</si>
  <si>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</si>
  <si>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</si>
  <si>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</si>
  <si>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</si>
  <si>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</si>
  <si>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</si>
  <si>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</si>
  <si>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</si>
  <si>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</si>
  <si>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</si>
  <si>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</si>
  <si>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</si>
  <si>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</si>
  <si>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</si>
  <si>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</si>
  <si>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</si>
  <si>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</si>
  <si>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</si>
  <si>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</si>
  <si>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</si>
  <si>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</si>
  <si>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</si>
  <si>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</si>
  <si>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</si>
  <si>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</si>
  <si>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</si>
  <si>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</si>
  <si>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</si>
  <si>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</si>
  <si>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</si>
  <si>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</si>
  <si>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</si>
  <si>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</si>
  <si>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</si>
  <si>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</si>
  <si>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</si>
  <si>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</si>
  <si>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</si>
  <si>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</si>
  <si>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</si>
  <si>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</si>
  <si>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</si>
  <si>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</si>
  <si>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</si>
  <si>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</si>
  <si>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</si>
  <si>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</si>
  <si>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</si>
  <si>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</si>
  <si>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</si>
  <si>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</si>
  <si>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</si>
  <si>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</si>
  <si>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</si>
  <si>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</si>
  <si>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</si>
  <si>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</si>
  <si>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</si>
  <si>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</si>
  <si>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</si>
  <si>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</si>
  <si>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</si>
  <si>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</si>
  <si>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</si>
  <si>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</si>
  <si>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</si>
  <si>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</si>
  <si>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</si>
  <si>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</si>
  <si>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</si>
  <si>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</si>
  <si>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</si>
  <si>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</si>
  <si>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</si>
  <si>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</si>
  <si>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</si>
  <si>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</si>
  <si>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</si>
  <si>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</si>
  <si>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</si>
  <si>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</si>
  <si>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</si>
  <si>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</si>
  <si>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</si>
  <si>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</si>
  <si>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</si>
  <si>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</si>
  <si>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</si>
  <si>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</si>
  <si>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</si>
  <si>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</si>
  <si>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</si>
  <si>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</si>
  <si>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</si>
  <si>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</si>
  <si>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</si>
  <si>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</si>
  <si>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</si>
  <si>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</si>
  <si>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</si>
  <si>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</si>
  <si>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</si>
  <si>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</si>
  <si>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</si>
  <si>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</si>
  <si>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</si>
  <si>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</si>
  <si>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</si>
  <si>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</si>
  <si>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</si>
  <si>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</si>
  <si>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</si>
  <si>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</si>
  <si>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</si>
  <si>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</si>
  <si>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</si>
  <si>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</si>
  <si>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</si>
  <si>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</si>
  <si>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</si>
  <si>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</si>
  <si>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</si>
  <si>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</si>
  <si>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</si>
  <si>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</si>
  <si>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</si>
  <si>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</si>
  <si>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</si>
  <si>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</si>
  <si>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</si>
  <si>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</si>
  <si>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</si>
  <si>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</si>
  <si>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</si>
  <si>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</si>
  <si>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</si>
  <si>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</si>
  <si>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</si>
  <si>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</si>
  <si>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</si>
  <si>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</si>
  <si>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</si>
  <si>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</si>
  <si>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</si>
  <si>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</si>
  <si>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</si>
  <si>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</si>
  <si>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</si>
  <si>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</si>
  <si>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</si>
  <si>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</si>
  <si>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</si>
  <si>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</si>
  <si>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</si>
  <si>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</si>
  <si>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</si>
  <si>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</si>
  <si>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</si>
  <si>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</si>
  <si>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</si>
  <si>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</si>
  <si>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</si>
  <si>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</si>
  <si>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</si>
  <si>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</si>
  <si>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</si>
  <si>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</si>
  <si>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</si>
  <si>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</si>
  <si>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</si>
  <si>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</si>
  <si>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</si>
  <si>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</si>
  <si>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</si>
  <si>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</si>
  <si>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</si>
  <si>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</si>
  <si>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</si>
  <si>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</si>
  <si>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</si>
  <si>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</si>
  <si>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</si>
  <si>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</si>
  <si>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</si>
  <si>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</si>
  <si>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</si>
  <si>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</si>
  <si>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</si>
  <si>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</si>
  <si>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</si>
  <si>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</si>
  <si>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</si>
  <si>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</si>
  <si>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</si>
  <si>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</si>
  <si>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</si>
  <si>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</si>
  <si>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</si>
  <si>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</si>
  <si>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</si>
  <si>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</si>
  <si>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</si>
  <si>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</si>
  <si>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</si>
  <si>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</si>
  <si>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</si>
  <si>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</si>
  <si>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</si>
  <si>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</si>
  <si>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</si>
  <si>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</si>
  <si>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</si>
  <si>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</si>
  <si>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</si>
  <si>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</si>
  <si>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</si>
  <si>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</si>
  <si>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</si>
  <si>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</si>
  <si>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</si>
  <si>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</si>
  <si>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</si>
  <si>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</si>
  <si>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</si>
  <si>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</si>
  <si>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</si>
  <si>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</si>
  <si>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</si>
  <si>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</si>
  <si>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</si>
  <si>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</si>
  <si>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</si>
  <si>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</si>
  <si>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</si>
  <si>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</si>
  <si>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</si>
  <si>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</si>
  <si>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</si>
  <si>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</si>
  <si>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</si>
  <si>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</si>
  <si>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</si>
  <si>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</si>
  <si>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</si>
  <si>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</si>
  <si>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</si>
  <si>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</si>
  <si>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</si>
  <si>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</si>
  <si>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</si>
  <si>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</si>
  <si>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</si>
  <si>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</si>
  <si>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</si>
  <si>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</si>
  <si>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</si>
  <si>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</si>
  <si>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</si>
  <si>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</si>
  <si>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</si>
  <si>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</si>
  <si>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</si>
  <si>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</si>
  <si>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</si>
  <si>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</si>
  <si>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</si>
  <si>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</si>
  <si>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</si>
  <si>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</si>
  <si>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</si>
  <si>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</si>
  <si>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</si>
  <si>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</si>
  <si>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</si>
  <si>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</si>
  <si>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</si>
  <si>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</si>
  <si>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</si>
  <si>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</si>
  <si>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</si>
  <si>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</si>
  <si>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</si>
  <si>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</si>
  <si>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</si>
  <si>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</si>
  <si>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</si>
  <si>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</si>
  <si>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</si>
  <si>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</si>
  <si>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</si>
  <si>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</si>
  <si>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</si>
  <si>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</si>
  <si>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</si>
  <si>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</si>
  <si>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</si>
  <si>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</si>
  <si>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</si>
  <si>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</si>
  <si>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</si>
  <si>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</si>
  <si>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</si>
  <si>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</si>
  <si>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</si>
  <si>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</si>
  <si>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</si>
  <si>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</si>
  <si>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</si>
  <si>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</si>
  <si>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</si>
  <si>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</si>
  <si>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</si>
  <si>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</si>
  <si>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</si>
  <si>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</si>
  <si>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</si>
  <si>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</si>
  <si>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</si>
  <si>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</si>
  <si>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</si>
  <si>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</si>
  <si>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</si>
  <si>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</si>
  <si>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</si>
  <si>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</si>
  <si>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</si>
  <si>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</si>
  <si>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</si>
  <si>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</si>
  <si>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</si>
  <si>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0,75 км, ПУ - 1 шт. (в том числе прирост 0,75 км, ПУ -1 шт.)</t>
  </si>
  <si>
    <t xml:space="preserve"> </t>
  </si>
  <si>
    <t>Год раскрытия информации: 2023 год</t>
  </si>
  <si>
    <t>- по договорам подряда (в разбивке по каждому подрядчику и по договорам):</t>
  </si>
  <si>
    <t>объем заключенного договора PD01.3000.2022.1341 от 30.06.2022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</si>
  <si>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</si>
  <si>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</si>
  <si>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</si>
  <si>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</si>
  <si>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</si>
  <si>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</si>
  <si>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</si>
  <si>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</si>
  <si>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</si>
  <si>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</si>
  <si>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</si>
  <si>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</si>
  <si>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</si>
  <si>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</si>
  <si>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</si>
  <si>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</si>
  <si>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</si>
  <si>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</si>
  <si>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</si>
  <si>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</si>
  <si>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</si>
  <si>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</si>
  <si>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</si>
  <si>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</si>
  <si>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</si>
  <si>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</si>
  <si>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</si>
  <si>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</si>
  <si>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по строительству ЛЭП 10 кВ от ячейки 10 кВ №6 ЗРУ-10 кВ ПС 110 кВ Домостроительная и
установке средства коммерческого учета для подключения энергопринимающих устройств ООО Сибнефтехимтрейд</t>
  </si>
  <si>
    <t>Новое строительство и расширение электросетевых объектов</t>
  </si>
  <si>
    <t>АО "Тюменьэнерго Инжиниринг"</t>
  </si>
  <si>
    <t>ООО "Тюмень-Монтаж"</t>
  </si>
  <si>
    <t>ООО "ГЭС"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</si>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</sst>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43" fillId="0" borderId="1" xfId="41" applyFont="1" applyFill="1" applyBorder="1" applyAlignment="1">
      <alignment horizontal="center" vertical="center" wrapText="1"/>
    </xf>
    <xf numFmtId="1"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wrapText="1"/>
    </xf>
    <xf numFmtId="171" fontId="68" fillId="0" borderId="1" xfId="49" applyNumberFormat="1" applyFont="1" applyBorder="1" applyAlignment="1">
      <alignment horizontal="center" vertical="center"/>
    </xf>
    <xf numFmtId="3"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67"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68" fillId="0" borderId="0" xfId="49" applyFont="1"/>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0" zoomScaleSheetLayoutView="8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7" t="s">
        <v>600</v>
      </c>
      <c r="B5" s="267"/>
      <c r="C5" s="267"/>
      <c r="D5" s="180"/>
      <c r="E5" s="180"/>
      <c r="F5" s="180"/>
      <c r="G5" s="180"/>
      <c r="H5" s="180"/>
      <c r="I5" s="180"/>
      <c r="J5" s="180"/>
    </row>
    <row r="6" spans="1:22" s="11" customFormat="1" ht="18.75" x14ac:dyDescent="0.3">
      <c r="A6" s="16"/>
      <c r="F6" s="15"/>
      <c r="G6" s="15"/>
      <c r="H6" s="14"/>
    </row>
    <row r="7" spans="1:22" s="11" customFormat="1" ht="18.75" x14ac:dyDescent="0.2">
      <c r="A7" s="271" t="s">
        <v>10</v>
      </c>
      <c r="B7" s="271"/>
      <c r="C7" s="27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524</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68" t="s">
        <v>9</v>
      </c>
      <c r="B10" s="268"/>
      <c r="C10" s="26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2" t="s">
        <v>589</v>
      </c>
      <c r="B12" s="273"/>
      <c r="C12" s="273"/>
      <c r="D12" s="7"/>
      <c r="E12" s="7"/>
      <c r="F12" s="7"/>
      <c r="G12" s="7"/>
      <c r="H12" s="7"/>
      <c r="I12" s="12"/>
      <c r="J12" s="12"/>
      <c r="K12" s="12"/>
      <c r="L12" s="12"/>
      <c r="M12" s="12"/>
      <c r="N12" s="12"/>
      <c r="O12" s="12"/>
      <c r="P12" s="12"/>
      <c r="Q12" s="12"/>
      <c r="R12" s="12"/>
      <c r="S12" s="12"/>
      <c r="T12" s="12"/>
      <c r="U12" s="12"/>
      <c r="V12" s="12"/>
    </row>
    <row r="13" spans="1:22" s="11" customFormat="1" ht="18.75" x14ac:dyDescent="0.2">
      <c r="A13" s="268" t="s">
        <v>8</v>
      </c>
      <c r="B13" s="268"/>
      <c r="C13" s="26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74" t="s">
        <v>581</v>
      </c>
      <c r="B15" s="275"/>
      <c r="C15" s="275"/>
      <c r="D15" s="7"/>
      <c r="E15" s="7"/>
      <c r="F15" s="7"/>
      <c r="G15" s="7"/>
      <c r="H15" s="7"/>
      <c r="I15" s="7"/>
      <c r="J15" s="7"/>
      <c r="K15" s="7"/>
      <c r="L15" s="7"/>
      <c r="M15" s="7"/>
      <c r="N15" s="7"/>
      <c r="O15" s="7"/>
      <c r="P15" s="7"/>
      <c r="Q15" s="7"/>
      <c r="R15" s="7"/>
      <c r="S15" s="7"/>
      <c r="T15" s="7"/>
      <c r="U15" s="7"/>
      <c r="V15" s="7"/>
    </row>
    <row r="16" spans="1:22" s="2" customFormat="1" ht="15" customHeight="1" x14ac:dyDescent="0.2">
      <c r="A16" s="268" t="s">
        <v>7</v>
      </c>
      <c r="B16" s="268"/>
      <c r="C16" s="26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9" t="s">
        <v>506</v>
      </c>
      <c r="B18" s="270"/>
      <c r="C18" s="27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197" t="s">
        <v>572</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198" t="s">
        <v>573</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64"/>
      <c r="B24" s="265"/>
      <c r="C24" s="266"/>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77" t="s">
        <v>455</v>
      </c>
      <c r="C25" s="199"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77" t="s">
        <v>76</v>
      </c>
      <c r="C26" s="19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77" t="s">
        <v>75</v>
      </c>
      <c r="C27" s="199"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77" t="s">
        <v>456</v>
      </c>
      <c r="C28" s="199"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77" t="s">
        <v>457</v>
      </c>
      <c r="C29" s="199"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77" t="s">
        <v>458</v>
      </c>
      <c r="C30" s="199"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459</v>
      </c>
      <c r="C31" s="19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460</v>
      </c>
      <c r="C32" s="199"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461</v>
      </c>
      <c r="C33" s="199" t="s">
        <v>578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475</v>
      </c>
      <c r="B34" s="43" t="s">
        <v>462</v>
      </c>
      <c r="C34" s="199" t="s">
        <v>577</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465</v>
      </c>
      <c r="B35" s="43" t="s">
        <v>73</v>
      </c>
      <c r="C35" s="199"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476</v>
      </c>
      <c r="B36" s="43" t="s">
        <v>463</v>
      </c>
      <c r="C36" s="199"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466</v>
      </c>
      <c r="B37" s="43" t="s">
        <v>464</v>
      </c>
      <c r="C37" s="19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477</v>
      </c>
      <c r="B38" s="43" t="s">
        <v>231</v>
      </c>
      <c r="C38" s="199"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4"/>
      <c r="B39" s="265"/>
      <c r="C39" s="266"/>
      <c r="D39" s="26"/>
      <c r="E39" s="26"/>
      <c r="F39" s="26"/>
      <c r="G39" s="26"/>
      <c r="H39" s="26"/>
      <c r="I39" s="26"/>
      <c r="J39" s="26"/>
      <c r="K39" s="26"/>
      <c r="L39" s="26"/>
      <c r="M39" s="26"/>
      <c r="N39" s="26"/>
      <c r="O39" s="26"/>
      <c r="P39" s="26"/>
      <c r="Q39" s="26"/>
      <c r="R39" s="26"/>
      <c r="S39" s="26"/>
      <c r="T39" s="26"/>
      <c r="U39" s="26"/>
      <c r="V39" s="26"/>
    </row>
    <row r="40" spans="1:22" ht="63" x14ac:dyDescent="0.25">
      <c r="A40" s="27" t="s">
        <v>467</v>
      </c>
      <c r="B40" s="43" t="s">
        <v>519</v>
      </c>
      <c r="C40" s="197"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478</v>
      </c>
      <c r="B41" s="43" t="s">
        <v>501</v>
      </c>
      <c r="C41" s="200" t="s">
        <v>577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468</v>
      </c>
      <c r="B42" s="43" t="s">
        <v>516</v>
      </c>
      <c r="C42" s="199" t="s">
        <v>577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481</v>
      </c>
      <c r="B43" s="43" t="s">
        <v>482</v>
      </c>
      <c r="C43" s="199" t="s">
        <v>577</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469</v>
      </c>
      <c r="B44" s="43" t="s">
        <v>507</v>
      </c>
      <c r="C44" s="199" t="s">
        <v>579</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502</v>
      </c>
      <c r="B45" s="43" t="s">
        <v>508</v>
      </c>
      <c r="C45" s="199" t="s">
        <v>577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470</v>
      </c>
      <c r="B46" s="43" t="s">
        <v>509</v>
      </c>
      <c r="C46" s="199" t="s">
        <v>579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4"/>
      <c r="B47" s="265"/>
      <c r="C47" s="26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503</v>
      </c>
      <c r="B48" s="43" t="s">
        <v>517</v>
      </c>
      <c r="C48" s="201">
        <f>'6.2. Паспорт фин осв ввод'!AB24</f>
        <v>5.9861759999999995</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471</v>
      </c>
      <c r="B49" s="43" t="s">
        <v>518</v>
      </c>
      <c r="C49" s="201">
        <f>'6.2. Паспорт фин осв ввод'!AB30</f>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71" t="s">
        <v>10</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x14ac:dyDescent="0.2">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
      <c r="U8" s="12"/>
      <c r="V8" s="12"/>
      <c r="W8" s="12"/>
      <c r="X8" s="12"/>
      <c r="Y8" s="12"/>
      <c r="Z8" s="12"/>
      <c r="AA8" s="12"/>
      <c r="AB8" s="12"/>
    </row>
    <row r="9" spans="1:28" s="11" customFormat="1" ht="18.75" x14ac:dyDescent="0.2">
      <c r="A9" s="268" t="s">
        <v>9</v>
      </c>
      <c r="B9" s="268"/>
      <c r="C9" s="268"/>
      <c r="D9" s="268"/>
      <c r="E9" s="268"/>
      <c r="F9" s="268"/>
      <c r="G9" s="268"/>
      <c r="H9" s="268"/>
      <c r="I9" s="268"/>
      <c r="J9" s="268"/>
      <c r="K9" s="268"/>
      <c r="L9" s="268"/>
      <c r="M9" s="268"/>
      <c r="N9" s="268"/>
      <c r="O9" s="268"/>
      <c r="P9" s="268"/>
      <c r="Q9" s="268"/>
      <c r="R9" s="268"/>
      <c r="S9" s="268"/>
      <c r="T9" s="12"/>
      <c r="U9" s="12"/>
      <c r="V9" s="12"/>
      <c r="W9" s="12"/>
      <c r="X9" s="12"/>
      <c r="Y9" s="12"/>
      <c r="Z9" s="12"/>
      <c r="AA9" s="12"/>
      <c r="AB9" s="12"/>
    </row>
    <row r="10" spans="1:28" s="11" customFormat="1" ht="18.75" x14ac:dyDescent="0.2">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x14ac:dyDescent="0.2">
      <c r="A11" s="274" t="str">
        <f>'1. паспорт местоположение'!A12:C12</f>
        <v>M_NS3300.KL.0052</v>
      </c>
      <c r="B11" s="274"/>
      <c r="C11" s="274"/>
      <c r="D11" s="274"/>
      <c r="E11" s="274"/>
      <c r="F11" s="274"/>
      <c r="G11" s="274"/>
      <c r="H11" s="274"/>
      <c r="I11" s="274"/>
      <c r="J11" s="274"/>
      <c r="K11" s="274"/>
      <c r="L11" s="274"/>
      <c r="M11" s="274"/>
      <c r="N11" s="274"/>
      <c r="O11" s="274"/>
      <c r="P11" s="274"/>
      <c r="Q11" s="274"/>
      <c r="R11" s="274"/>
      <c r="S11" s="274"/>
      <c r="T11" s="12"/>
      <c r="U11" s="12"/>
      <c r="V11" s="12"/>
      <c r="W11" s="12"/>
      <c r="X11" s="12"/>
      <c r="Y11" s="12"/>
      <c r="Z11" s="12"/>
      <c r="AA11" s="12"/>
      <c r="AB11" s="12"/>
    </row>
    <row r="12" spans="1:28" s="11"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2"/>
      <c r="U12" s="12"/>
      <c r="V12" s="12"/>
      <c r="W12" s="12"/>
      <c r="X12" s="12"/>
      <c r="Y12" s="12"/>
      <c r="Z12" s="12"/>
      <c r="AA12" s="12"/>
      <c r="AB12" s="12"/>
    </row>
    <row r="13" spans="1:28" s="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15.75" x14ac:dyDescent="0.2">
      <c r="A14"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4"/>
      <c r="C14" s="274"/>
      <c r="D14" s="274"/>
      <c r="E14" s="274"/>
      <c r="F14" s="274"/>
      <c r="G14" s="274"/>
      <c r="H14" s="274"/>
      <c r="I14" s="274"/>
      <c r="J14" s="274"/>
      <c r="K14" s="274"/>
      <c r="L14" s="274"/>
      <c r="M14" s="274"/>
      <c r="N14" s="274"/>
      <c r="O14" s="274"/>
      <c r="P14" s="274"/>
      <c r="Q14" s="274"/>
      <c r="R14" s="274"/>
      <c r="S14" s="274"/>
      <c r="T14" s="7"/>
      <c r="U14" s="7"/>
      <c r="V14" s="7"/>
      <c r="W14" s="7"/>
      <c r="X14" s="7"/>
      <c r="Y14" s="7"/>
      <c r="Z14" s="7"/>
      <c r="AA14" s="7"/>
      <c r="AB14" s="7"/>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9" t="s">
        <v>480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80" t="s">
        <v>6</v>
      </c>
      <c r="B19" s="280" t="s">
        <v>101</v>
      </c>
      <c r="C19" s="281" t="s">
        <v>392</v>
      </c>
      <c r="D19" s="280" t="s">
        <v>391</v>
      </c>
      <c r="E19" s="280" t="s">
        <v>100</v>
      </c>
      <c r="F19" s="280" t="s">
        <v>99</v>
      </c>
      <c r="G19" s="280" t="s">
        <v>387</v>
      </c>
      <c r="H19" s="280" t="s">
        <v>98</v>
      </c>
      <c r="I19" s="280" t="s">
        <v>97</v>
      </c>
      <c r="J19" s="280" t="s">
        <v>96</v>
      </c>
      <c r="K19" s="280" t="s">
        <v>95</v>
      </c>
      <c r="L19" s="280" t="s">
        <v>94</v>
      </c>
      <c r="M19" s="280" t="s">
        <v>93</v>
      </c>
      <c r="N19" s="280" t="s">
        <v>92</v>
      </c>
      <c r="O19" s="280" t="s">
        <v>91</v>
      </c>
      <c r="P19" s="280" t="s">
        <v>90</v>
      </c>
      <c r="Q19" s="280" t="s">
        <v>390</v>
      </c>
      <c r="R19" s="280"/>
      <c r="S19" s="283" t="s">
        <v>474</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5" t="s">
        <v>388</v>
      </c>
      <c r="R20" s="46" t="s">
        <v>389</v>
      </c>
      <c r="S20" s="283"/>
      <c r="T20" s="31"/>
      <c r="U20" s="31"/>
      <c r="V20" s="31"/>
      <c r="W20" s="31"/>
      <c r="X20" s="31"/>
      <c r="Y20" s="31"/>
      <c r="Z20" s="30"/>
      <c r="AA20" s="30"/>
      <c r="AB20" s="30"/>
    </row>
    <row r="21" spans="1:28" s="2"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10" customFormat="1" ht="254.25" customHeight="1" x14ac:dyDescent="0.2">
      <c r="A22" s="197">
        <v>1</v>
      </c>
      <c r="B22" s="202" t="s">
        <v>590</v>
      </c>
      <c r="C22" s="202" t="s">
        <v>386</v>
      </c>
      <c r="D22" s="202" t="s">
        <v>591</v>
      </c>
      <c r="E22" s="203" t="s">
        <v>592</v>
      </c>
      <c r="F22" s="211" t="s">
        <v>593</v>
      </c>
      <c r="G22" s="203" t="s">
        <v>594</v>
      </c>
      <c r="H22" s="197">
        <f>I22+J22</f>
        <v>0.52500000000000002</v>
      </c>
      <c r="I22" s="202"/>
      <c r="J22" s="197">
        <v>0.52500000000000002</v>
      </c>
      <c r="K22" s="202">
        <v>10</v>
      </c>
      <c r="L22" s="202" t="s">
        <v>595</v>
      </c>
      <c r="M22" s="211" t="s">
        <v>579</v>
      </c>
      <c r="N22" s="211" t="s">
        <v>579</v>
      </c>
      <c r="O22" s="211" t="s">
        <v>579</v>
      </c>
      <c r="P22" s="211" t="s">
        <v>579</v>
      </c>
      <c r="Q22" s="203" t="s">
        <v>596</v>
      </c>
      <c r="R22" s="197" t="s">
        <v>386</v>
      </c>
      <c r="S22" s="204">
        <v>3.7061660000000001</v>
      </c>
      <c r="T22" s="208"/>
      <c r="U22" s="208"/>
      <c r="V22" s="208"/>
      <c r="W22" s="208"/>
      <c r="X22" s="208"/>
      <c r="Y22" s="208"/>
      <c r="Z22" s="209"/>
      <c r="AA22" s="209"/>
      <c r="AB22" s="209"/>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1" customFormat="1" x14ac:dyDescent="0.2">
      <c r="A7" s="16"/>
      <c r="H7" s="15"/>
    </row>
    <row r="8" spans="1:20" s="11"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1"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1"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x14ac:dyDescent="0.2">
      <c r="A13" s="274" t="str">
        <f>'1. паспорт местоположение'!A12:C12</f>
        <v>M_NS3300.KL.0052</v>
      </c>
      <c r="B13" s="274"/>
      <c r="C13" s="274"/>
      <c r="D13" s="274"/>
      <c r="E13" s="274"/>
      <c r="F13" s="274"/>
      <c r="G13" s="274"/>
      <c r="H13" s="274"/>
      <c r="I13" s="274"/>
      <c r="J13" s="274"/>
      <c r="K13" s="274"/>
      <c r="L13" s="274"/>
      <c r="M13" s="274"/>
      <c r="N13" s="274"/>
      <c r="O13" s="274"/>
      <c r="P13" s="274"/>
      <c r="Q13" s="274"/>
      <c r="R13" s="274"/>
      <c r="S13" s="274"/>
      <c r="T13" s="274"/>
    </row>
    <row r="14" spans="1:20" s="11"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2" customFormat="1" x14ac:dyDescent="0.2">
      <c r="A16"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70" t="s">
        <v>485</v>
      </c>
      <c r="B19" s="270"/>
      <c r="C19" s="270"/>
      <c r="D19" s="270"/>
      <c r="E19" s="270"/>
      <c r="F19" s="270"/>
      <c r="G19" s="270"/>
      <c r="H19" s="270"/>
      <c r="I19" s="270"/>
      <c r="J19" s="270"/>
      <c r="K19" s="270"/>
      <c r="L19" s="270"/>
      <c r="M19" s="270"/>
      <c r="N19" s="270"/>
      <c r="O19" s="270"/>
      <c r="P19" s="270"/>
      <c r="Q19" s="270"/>
      <c r="R19" s="270"/>
      <c r="S19" s="270"/>
      <c r="T19" s="270"/>
    </row>
    <row r="20" spans="1:113" s="62" customFormat="1" ht="21.2"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222</v>
      </c>
      <c r="C21" s="292"/>
      <c r="D21" s="295" t="s">
        <v>123</v>
      </c>
      <c r="E21" s="291" t="s">
        <v>514</v>
      </c>
      <c r="F21" s="292"/>
      <c r="G21" s="291" t="s">
        <v>272</v>
      </c>
      <c r="H21" s="292"/>
      <c r="I21" s="291" t="s">
        <v>122</v>
      </c>
      <c r="J21" s="292"/>
      <c r="K21" s="295" t="s">
        <v>121</v>
      </c>
      <c r="L21" s="291" t="s">
        <v>120</v>
      </c>
      <c r="M21" s="292"/>
      <c r="N21" s="291" t="s">
        <v>510</v>
      </c>
      <c r="O21" s="292"/>
      <c r="P21" s="295" t="s">
        <v>119</v>
      </c>
      <c r="Q21" s="284" t="s">
        <v>118</v>
      </c>
      <c r="R21" s="285"/>
      <c r="S21" s="284" t="s">
        <v>117</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116</v>
      </c>
      <c r="R22" s="99" t="s">
        <v>484</v>
      </c>
      <c r="S22" s="99" t="s">
        <v>115</v>
      </c>
      <c r="T22" s="99" t="s">
        <v>114</v>
      </c>
    </row>
    <row r="23" spans="1:113" ht="51.75" customHeight="1" x14ac:dyDescent="0.25">
      <c r="A23" s="290"/>
      <c r="B23" s="178" t="s">
        <v>112</v>
      </c>
      <c r="C23" s="178" t="s">
        <v>113</v>
      </c>
      <c r="D23" s="296"/>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7" t="s">
        <v>520</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1"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4" t="str">
        <f>'1. паспорт местоположение'!A12:C12</f>
        <v>M_NS3300.KL.0052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1"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2" customHeight="1" x14ac:dyDescent="0.25"/>
    <row r="21" spans="1:27" ht="15.75" customHeight="1" x14ac:dyDescent="0.25">
      <c r="A21" s="299" t="s">
        <v>6</v>
      </c>
      <c r="B21" s="301" t="s">
        <v>494</v>
      </c>
      <c r="C21" s="302"/>
      <c r="D21" s="301" t="s">
        <v>496</v>
      </c>
      <c r="E21" s="302"/>
      <c r="F21" s="284" t="s">
        <v>95</v>
      </c>
      <c r="G21" s="286"/>
      <c r="H21" s="286"/>
      <c r="I21" s="285"/>
      <c r="J21" s="299" t="s">
        <v>497</v>
      </c>
      <c r="K21" s="301" t="s">
        <v>498</v>
      </c>
      <c r="L21" s="302"/>
      <c r="M21" s="301" t="s">
        <v>499</v>
      </c>
      <c r="N21" s="302"/>
      <c r="O21" s="301" t="s">
        <v>486</v>
      </c>
      <c r="P21" s="302"/>
      <c r="Q21" s="301" t="s">
        <v>128</v>
      </c>
      <c r="R21" s="302"/>
      <c r="S21" s="299" t="s">
        <v>127</v>
      </c>
      <c r="T21" s="299" t="s">
        <v>500</v>
      </c>
      <c r="U21" s="299" t="s">
        <v>495</v>
      </c>
      <c r="V21" s="301" t="s">
        <v>126</v>
      </c>
      <c r="W21" s="302"/>
      <c r="X21" s="284" t="s">
        <v>118</v>
      </c>
      <c r="Y21" s="286"/>
      <c r="Z21" s="284" t="s">
        <v>117</v>
      </c>
      <c r="AA21" s="286"/>
    </row>
    <row r="22" spans="1:27" ht="216" customHeight="1" x14ac:dyDescent="0.25">
      <c r="A22" s="305"/>
      <c r="B22" s="303"/>
      <c r="C22" s="304"/>
      <c r="D22" s="303"/>
      <c r="E22" s="304"/>
      <c r="F22" s="284" t="s">
        <v>125</v>
      </c>
      <c r="G22" s="285"/>
      <c r="H22" s="284" t="s">
        <v>124</v>
      </c>
      <c r="I22" s="285"/>
      <c r="J22" s="300"/>
      <c r="K22" s="303"/>
      <c r="L22" s="304"/>
      <c r="M22" s="303"/>
      <c r="N22" s="304"/>
      <c r="O22" s="303"/>
      <c r="P22" s="304"/>
      <c r="Q22" s="303"/>
      <c r="R22" s="304"/>
      <c r="S22" s="300"/>
      <c r="T22" s="300"/>
      <c r="U22" s="300"/>
      <c r="V22" s="303"/>
      <c r="W22" s="304"/>
      <c r="X22" s="99" t="s">
        <v>116</v>
      </c>
      <c r="Y22" s="99" t="s">
        <v>484</v>
      </c>
      <c r="Z22" s="99" t="s">
        <v>115</v>
      </c>
      <c r="AA22" s="99" t="s">
        <v>114</v>
      </c>
    </row>
    <row r="23" spans="1:27" ht="60" customHeight="1" x14ac:dyDescent="0.25">
      <c r="A23" s="300"/>
      <c r="B23" s="176" t="s">
        <v>112</v>
      </c>
      <c r="C23" s="17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9" t="str">
        <f>'1. паспорт местоположение'!A5:C5</f>
        <v>Год раскрытия информации: 2023 год</v>
      </c>
      <c r="B5" s="279"/>
      <c r="C5" s="27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1" t="s">
        <v>10</v>
      </c>
      <c r="B7" s="271"/>
      <c r="C7" s="271"/>
      <c r="D7" s="12"/>
      <c r="E7" s="12"/>
      <c r="F7" s="12"/>
      <c r="G7" s="12"/>
      <c r="H7" s="12"/>
      <c r="I7" s="12"/>
      <c r="J7" s="12"/>
      <c r="K7" s="12"/>
      <c r="L7" s="12"/>
      <c r="M7" s="12"/>
      <c r="N7" s="12"/>
      <c r="O7" s="12"/>
      <c r="P7" s="12"/>
      <c r="Q7" s="12"/>
      <c r="R7" s="12"/>
      <c r="S7" s="12"/>
      <c r="T7" s="12"/>
      <c r="U7" s="12"/>
    </row>
    <row r="8" spans="1:29" s="11" customFormat="1" ht="18.75" x14ac:dyDescent="0.2">
      <c r="A8" s="271"/>
      <c r="B8" s="271"/>
      <c r="C8" s="271"/>
      <c r="D8" s="13"/>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7"/>
      <c r="E9" s="7"/>
      <c r="F9" s="7"/>
      <c r="G9" s="7"/>
      <c r="H9" s="12"/>
      <c r="I9" s="12"/>
      <c r="J9" s="12"/>
      <c r="K9" s="12"/>
      <c r="L9" s="12"/>
      <c r="M9" s="12"/>
      <c r="N9" s="12"/>
      <c r="O9" s="12"/>
      <c r="P9" s="12"/>
      <c r="Q9" s="12"/>
      <c r="R9" s="12"/>
      <c r="S9" s="12"/>
      <c r="T9" s="12"/>
      <c r="U9" s="12"/>
    </row>
    <row r="10" spans="1:29" s="11" customFormat="1" ht="18.75" x14ac:dyDescent="0.2">
      <c r="A10" s="268" t="s">
        <v>9</v>
      </c>
      <c r="B10" s="268"/>
      <c r="C10" s="268"/>
      <c r="D10" s="5"/>
      <c r="E10" s="5"/>
      <c r="F10" s="5"/>
      <c r="G10" s="5"/>
      <c r="H10" s="12"/>
      <c r="I10" s="12"/>
      <c r="J10" s="12"/>
      <c r="K10" s="12"/>
      <c r="L10" s="12"/>
      <c r="M10" s="12"/>
      <c r="N10" s="12"/>
      <c r="O10" s="12"/>
      <c r="P10" s="12"/>
      <c r="Q10" s="12"/>
      <c r="R10" s="12"/>
      <c r="S10" s="12"/>
      <c r="T10" s="12"/>
      <c r="U10" s="12"/>
    </row>
    <row r="11" spans="1:29" s="11" customFormat="1" ht="18.75" x14ac:dyDescent="0.2">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x14ac:dyDescent="0.2">
      <c r="A12" s="274" t="str">
        <f>'1. паспорт местоположение'!A12:C12</f>
        <v>M_NS3300.KL.0052</v>
      </c>
      <c r="B12" s="274"/>
      <c r="C12" s="274"/>
      <c r="D12" s="7"/>
      <c r="E12" s="7"/>
      <c r="F12" s="7"/>
      <c r="G12" s="7"/>
      <c r="H12" s="12"/>
      <c r="I12" s="12"/>
      <c r="J12" s="12"/>
      <c r="K12" s="12"/>
      <c r="L12" s="12"/>
      <c r="M12" s="12"/>
      <c r="N12" s="12"/>
      <c r="O12" s="12"/>
      <c r="P12" s="12"/>
      <c r="Q12" s="12"/>
      <c r="R12" s="12"/>
      <c r="S12" s="12"/>
      <c r="T12" s="12"/>
      <c r="U12" s="12"/>
    </row>
    <row r="13" spans="1:29" s="11" customFormat="1" ht="18.75" x14ac:dyDescent="0.2">
      <c r="A13" s="268" t="s">
        <v>8</v>
      </c>
      <c r="B13" s="268"/>
      <c r="C13" s="2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8"/>
      <c r="B14" s="278"/>
      <c r="C14" s="278"/>
      <c r="D14" s="9"/>
      <c r="E14" s="9"/>
      <c r="F14" s="9"/>
      <c r="G14" s="9"/>
      <c r="H14" s="9"/>
      <c r="I14" s="9"/>
      <c r="J14" s="9"/>
      <c r="K14" s="9"/>
      <c r="L14" s="9"/>
      <c r="M14" s="9"/>
      <c r="N14" s="9"/>
      <c r="O14" s="9"/>
      <c r="P14" s="9"/>
      <c r="Q14" s="9"/>
      <c r="R14" s="9"/>
      <c r="S14" s="9"/>
      <c r="T14" s="9"/>
      <c r="U14" s="9"/>
    </row>
    <row r="15" spans="1:29" s="2" customFormat="1" ht="45.75" customHeight="1" x14ac:dyDescent="0.2">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9" t="s">
        <v>479</v>
      </c>
      <c r="B18" s="269"/>
      <c r="C18" s="2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492</v>
      </c>
      <c r="C22" s="33" t="s">
        <v>582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582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28"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212" t="s">
        <v>597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5" t="s">
        <v>584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493</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3"/>
      <c r="AB6" s="17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3"/>
      <c r="AB7" s="17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5"/>
      <c r="AB9" s="17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3"/>
      <c r="AB10" s="173"/>
    </row>
    <row r="11" spans="1:28" ht="15.75" x14ac:dyDescent="0.25">
      <c r="A11" s="274" t="str">
        <f>'1. паспорт местоположение'!A12:C12</f>
        <v>M_NS3300.KL.0052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4"/>
      <c r="AB11" s="174"/>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5"/>
      <c r="AB12" s="17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75" x14ac:dyDescent="0.25">
      <c r="A14"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4"/>
      <c r="AB14" s="174"/>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4"/>
      <c r="AB16" s="18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4"/>
      <c r="AB17" s="18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4"/>
      <c r="AB18" s="18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4"/>
      <c r="AB19" s="18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5"/>
      <c r="AB20" s="18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5"/>
      <c r="AB21" s="185"/>
    </row>
    <row r="22" spans="1:28" x14ac:dyDescent="0.25">
      <c r="A22" s="308" t="s">
        <v>511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6"/>
      <c r="AB22" s="186"/>
    </row>
    <row r="23" spans="1:28" ht="32.25" customHeight="1" x14ac:dyDescent="0.25">
      <c r="A23" s="310" t="s">
        <v>384</v>
      </c>
      <c r="B23" s="311"/>
      <c r="C23" s="311"/>
      <c r="D23" s="311"/>
      <c r="E23" s="311"/>
      <c r="F23" s="311"/>
      <c r="G23" s="311"/>
      <c r="H23" s="311"/>
      <c r="I23" s="311"/>
      <c r="J23" s="311"/>
      <c r="K23" s="311"/>
      <c r="L23" s="312"/>
      <c r="M23" s="309" t="s">
        <v>385</v>
      </c>
      <c r="N23" s="309"/>
      <c r="O23" s="309"/>
      <c r="P23" s="309"/>
      <c r="Q23" s="309"/>
      <c r="R23" s="309"/>
      <c r="S23" s="309"/>
      <c r="T23" s="309"/>
      <c r="U23" s="309"/>
      <c r="V23" s="309"/>
      <c r="W23" s="309"/>
      <c r="X23" s="309"/>
      <c r="Y23" s="309"/>
      <c r="Z23" s="309"/>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522</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87">
        <v>11</v>
      </c>
      <c r="L25" s="97">
        <v>12</v>
      </c>
      <c r="M25" s="187">
        <v>13</v>
      </c>
      <c r="N25" s="97">
        <v>14</v>
      </c>
      <c r="O25" s="187">
        <v>15</v>
      </c>
      <c r="P25" s="97">
        <v>16</v>
      </c>
      <c r="Q25" s="187">
        <v>17</v>
      </c>
      <c r="R25" s="97">
        <v>18</v>
      </c>
      <c r="S25" s="187">
        <v>19</v>
      </c>
      <c r="T25" s="97">
        <v>20</v>
      </c>
      <c r="U25" s="187">
        <v>21</v>
      </c>
      <c r="V25" s="97">
        <v>22</v>
      </c>
      <c r="W25" s="187">
        <v>23</v>
      </c>
      <c r="X25" s="97">
        <v>24</v>
      </c>
      <c r="Y25" s="187">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1" t="s">
        <v>10</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x14ac:dyDescent="0.2">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
      <c r="Q9" s="12"/>
      <c r="R9" s="12"/>
      <c r="S9" s="12"/>
      <c r="T9" s="12"/>
      <c r="U9" s="12"/>
      <c r="V9" s="12"/>
      <c r="W9" s="12"/>
      <c r="X9" s="12"/>
      <c r="Y9" s="12"/>
      <c r="Z9" s="12"/>
    </row>
    <row r="10" spans="1:28" s="11" customFormat="1" ht="18.75" x14ac:dyDescent="0.2">
      <c r="A10" s="268" t="s">
        <v>9</v>
      </c>
      <c r="B10" s="268"/>
      <c r="C10" s="268"/>
      <c r="D10" s="268"/>
      <c r="E10" s="268"/>
      <c r="F10" s="268"/>
      <c r="G10" s="268"/>
      <c r="H10" s="268"/>
      <c r="I10" s="268"/>
      <c r="J10" s="268"/>
      <c r="K10" s="268"/>
      <c r="L10" s="268"/>
      <c r="M10" s="268"/>
      <c r="N10" s="268"/>
      <c r="O10" s="268"/>
      <c r="P10" s="12"/>
      <c r="Q10" s="12"/>
      <c r="R10" s="12"/>
      <c r="S10" s="12"/>
      <c r="T10" s="12"/>
      <c r="U10" s="12"/>
      <c r="V10" s="12"/>
      <c r="W10" s="12"/>
      <c r="X10" s="12"/>
      <c r="Y10" s="12"/>
      <c r="Z10" s="12"/>
    </row>
    <row r="11" spans="1:28" s="11" customFormat="1" ht="18.75" x14ac:dyDescent="0.2">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x14ac:dyDescent="0.2">
      <c r="A12" s="274" t="str">
        <f>'1. паспорт местоположение'!A12:C12</f>
        <v>M_NS3300.KL.0052</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x14ac:dyDescent="0.2">
      <c r="A13" s="268" t="s">
        <v>8</v>
      </c>
      <c r="B13" s="268"/>
      <c r="C13" s="268"/>
      <c r="D13" s="268"/>
      <c r="E13" s="268"/>
      <c r="F13" s="268"/>
      <c r="G13" s="268"/>
      <c r="H13" s="268"/>
      <c r="I13" s="268"/>
      <c r="J13" s="268"/>
      <c r="K13" s="268"/>
      <c r="L13" s="268"/>
      <c r="M13" s="268"/>
      <c r="N13" s="268"/>
      <c r="O13" s="268"/>
      <c r="P13" s="12"/>
      <c r="Q13" s="12"/>
      <c r="R13" s="12"/>
      <c r="S13" s="12"/>
      <c r="T13" s="12"/>
      <c r="U13" s="12"/>
      <c r="V13" s="12"/>
      <c r="W13" s="12"/>
      <c r="X13" s="12"/>
      <c r="Y13" s="12"/>
      <c r="Z13" s="12"/>
    </row>
    <row r="14" spans="1:28" s="8" customFormat="1" ht="15.75" customHeight="1" x14ac:dyDescent="0.2">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15.75" x14ac:dyDescent="0.2">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274"/>
      <c r="E15" s="274"/>
      <c r="F15" s="274"/>
      <c r="G15" s="274"/>
      <c r="H15" s="274"/>
      <c r="I15" s="274"/>
      <c r="J15" s="274"/>
      <c r="K15" s="274"/>
      <c r="L15" s="274"/>
      <c r="M15" s="274"/>
      <c r="N15" s="274"/>
      <c r="O15" s="274"/>
      <c r="P15" s="7"/>
      <c r="Q15" s="7"/>
      <c r="R15" s="7"/>
      <c r="S15" s="7"/>
      <c r="T15" s="7"/>
      <c r="U15" s="7"/>
      <c r="V15" s="7"/>
      <c r="W15" s="7"/>
      <c r="X15" s="7"/>
      <c r="Y15" s="7"/>
      <c r="Z15" s="7"/>
    </row>
    <row r="16" spans="1:28" s="2" customFormat="1" ht="15" customHeight="1" x14ac:dyDescent="0.2">
      <c r="A16" s="268" t="s">
        <v>7</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13" t="s">
        <v>488</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4" t="str">
        <f>'1. паспорт местоположение'!A12:C12</f>
        <v>M_NS3300.KL.0052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1"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0" t="s">
        <v>489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3" t="s">
        <v>358</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5"/>
      <c r="AN24" s="115"/>
      <c r="AO24" s="143"/>
      <c r="AP24" s="143"/>
      <c r="AQ24" s="143"/>
      <c r="AR24" s="143"/>
      <c r="AS24" s="121"/>
    </row>
    <row r="25" spans="1:45" ht="12.75" customHeight="1" x14ac:dyDescent="0.25">
      <c r="A25" s="324" t="s">
        <v>357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6"/>
      <c r="AN25" s="327" t="s">
        <v>356</v>
      </c>
      <c r="AO25" s="327"/>
      <c r="AP25" s="327"/>
      <c r="AQ25" s="322"/>
      <c r="AR25" s="322"/>
      <c r="AS25" s="121"/>
    </row>
    <row r="26" spans="1:45" ht="17.45" customHeight="1" x14ac:dyDescent="0.25">
      <c r="A26" s="334" t="s">
        <v>355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17" t="s">
        <v>354</v>
      </c>
      <c r="AO26" s="318"/>
      <c r="AP26" s="319"/>
      <c r="AQ26" s="320"/>
      <c r="AR26" s="321"/>
      <c r="AS26" s="121"/>
    </row>
    <row r="27" spans="1:45" ht="17.45" customHeight="1" x14ac:dyDescent="0.25">
      <c r="A27" s="334" t="s">
        <v>353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17" t="s">
        <v>352</v>
      </c>
      <c r="AO27" s="318"/>
      <c r="AP27" s="319"/>
      <c r="AQ27" s="320"/>
      <c r="AR27" s="321"/>
      <c r="AS27" s="121"/>
    </row>
    <row r="28" spans="1:45" ht="27.75" customHeight="1" thickBot="1" x14ac:dyDescent="0.3">
      <c r="A28" s="337" t="s">
        <v>351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6"/>
      <c r="AN28" s="341" t="s">
        <v>350</v>
      </c>
      <c r="AO28" s="342"/>
      <c r="AP28" s="343"/>
      <c r="AQ28" s="320"/>
      <c r="AR28" s="321"/>
      <c r="AS28" s="121"/>
    </row>
    <row r="29" spans="1:45" ht="17.45" customHeight="1" x14ac:dyDescent="0.25">
      <c r="A29" s="328" t="s">
        <v>349</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6"/>
      <c r="AN29" s="331"/>
      <c r="AO29" s="332"/>
      <c r="AP29" s="332"/>
      <c r="AQ29" s="320"/>
      <c r="AR29" s="333"/>
      <c r="AS29" s="121"/>
    </row>
    <row r="30" spans="1:45" ht="17.45" customHeight="1" x14ac:dyDescent="0.25">
      <c r="A30" s="334" t="s">
        <v>348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45" customHeight="1" x14ac:dyDescent="0.25">
      <c r="A31" s="334" t="s">
        <v>347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45" customHeight="1" x14ac:dyDescent="0.25">
      <c r="A32" s="334" t="s">
        <v>322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45" customHeight="1" x14ac:dyDescent="0.25">
      <c r="A33" s="334" t="s">
        <v>346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6"/>
      <c r="AN33" s="116"/>
      <c r="AO33" s="116"/>
      <c r="AP33" s="116"/>
      <c r="AQ33" s="116"/>
      <c r="AR33" s="116"/>
      <c r="AS33" s="121"/>
    </row>
    <row r="34" spans="1:45" ht="17.45" customHeight="1" x14ac:dyDescent="0.25">
      <c r="A34" s="334" t="s">
        <v>345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4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45" customHeight="1" thickBot="1" x14ac:dyDescent="0.3">
      <c r="A36" s="345" t="s">
        <v>310</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6"/>
      <c r="AN36" s="116"/>
      <c r="AO36" s="116"/>
      <c r="AP36" s="116"/>
      <c r="AQ36" s="116"/>
      <c r="AR36" s="116"/>
      <c r="AS36" s="121"/>
    </row>
    <row r="37" spans="1:45" ht="17.4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6"/>
      <c r="AN37" s="116"/>
      <c r="AO37" s="116"/>
      <c r="AP37" s="116"/>
      <c r="AQ37" s="116"/>
      <c r="AR37" s="116"/>
      <c r="AS37" s="121"/>
    </row>
    <row r="38" spans="1:45" ht="17.45" customHeight="1" x14ac:dyDescent="0.25">
      <c r="A38" s="334" t="s">
        <v>344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45" customHeight="1" thickBot="1" x14ac:dyDescent="0.3">
      <c r="A39" s="345" t="s">
        <v>343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6"/>
      <c r="AN39" s="116"/>
      <c r="AO39" s="116"/>
      <c r="AP39" s="116"/>
      <c r="AQ39" s="116"/>
      <c r="AR39" s="116"/>
      <c r="AS39" s="121"/>
    </row>
    <row r="40" spans="1:45" ht="17.45" customHeight="1" x14ac:dyDescent="0.25">
      <c r="A40" s="324" t="s">
        <v>342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6"/>
      <c r="AN40" s="116"/>
      <c r="AO40" s="116"/>
      <c r="AP40" s="116"/>
      <c r="AQ40" s="116"/>
      <c r="AR40" s="116"/>
      <c r="AS40" s="121"/>
    </row>
    <row r="41" spans="1:45" ht="17.45" customHeight="1" x14ac:dyDescent="0.25">
      <c r="A41" s="334" t="s">
        <v>341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45" customHeight="1" x14ac:dyDescent="0.25">
      <c r="A42" s="334" t="s">
        <v>340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45" customHeight="1" x14ac:dyDescent="0.25">
      <c r="A43" s="334" t="s">
        <v>339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45" customHeight="1" x14ac:dyDescent="0.25">
      <c r="A44" s="334" t="s">
        <v>338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45" customHeight="1" x14ac:dyDescent="0.25">
      <c r="A45" s="334" t="s">
        <v>337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6"/>
      <c r="AN46" s="116"/>
      <c r="AO46" s="116"/>
      <c r="AP46" s="116"/>
      <c r="AQ46" s="116"/>
      <c r="AR46" s="116"/>
      <c r="AS46" s="121"/>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316</v>
      </c>
      <c r="AN47" s="353"/>
      <c r="AO47" s="129" t="s">
        <v>315</v>
      </c>
      <c r="AP47" s="129" t="s">
        <v>314</v>
      </c>
      <c r="AQ47" s="121"/>
    </row>
    <row r="48" spans="1:45" ht="12.2" customHeight="1" x14ac:dyDescent="0.25">
      <c r="A48" s="334" t="s">
        <v>334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2" customHeight="1" x14ac:dyDescent="0.25">
      <c r="A49" s="334" t="s">
        <v>333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2" customHeight="1" thickBot="1" x14ac:dyDescent="0.3">
      <c r="A50" s="345" t="s">
        <v>332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4" t="s">
        <v>331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316</v>
      </c>
      <c r="AN52" s="353"/>
      <c r="AO52" s="129" t="s">
        <v>315</v>
      </c>
      <c r="AP52" s="129" t="s">
        <v>314</v>
      </c>
      <c r="AQ52" s="121"/>
    </row>
    <row r="53" spans="1:43" ht="11.25" customHeight="1" x14ac:dyDescent="0.25">
      <c r="A53" s="356" t="s">
        <v>330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7"/>
      <c r="AP53" s="137"/>
      <c r="AQ53" s="121"/>
    </row>
    <row r="54" spans="1:43" ht="12.2" customHeight="1" x14ac:dyDescent="0.25">
      <c r="A54" s="334" t="s">
        <v>329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2" customHeight="1" x14ac:dyDescent="0.25">
      <c r="A55" s="334" t="s">
        <v>328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2" customHeight="1" thickBot="1" x14ac:dyDescent="0.3">
      <c r="A56" s="345" t="s">
        <v>327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4" t="s">
        <v>326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316</v>
      </c>
      <c r="AN58" s="353"/>
      <c r="AO58" s="129" t="s">
        <v>315</v>
      </c>
      <c r="AP58" s="129" t="s">
        <v>314</v>
      </c>
      <c r="AQ58" s="121"/>
    </row>
    <row r="59" spans="1:43" ht="12.75" customHeight="1" x14ac:dyDescent="0.25">
      <c r="A59" s="358" t="s">
        <v>325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5"/>
      <c r="AP59" s="135"/>
      <c r="AQ59" s="127"/>
    </row>
    <row r="60" spans="1:43" ht="12.2" customHeight="1" x14ac:dyDescent="0.25">
      <c r="A60" s="334" t="s">
        <v>324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2" customHeight="1" x14ac:dyDescent="0.25">
      <c r="A61" s="334" t="s">
        <v>323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2" customHeight="1" x14ac:dyDescent="0.25">
      <c r="A62" s="334" t="s">
        <v>322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2" customHeight="1" x14ac:dyDescent="0.25">
      <c r="A65" s="334" t="s">
        <v>321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61" t="s">
        <v>320</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4"/>
      <c r="AP66" s="134"/>
      <c r="AQ66" s="127"/>
    </row>
    <row r="67" spans="1:43" ht="11.25" customHeight="1" x14ac:dyDescent="0.25">
      <c r="A67" s="334" t="s">
        <v>312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61" t="s">
        <v>313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4"/>
      <c r="AP68" s="134"/>
      <c r="AQ68" s="127"/>
    </row>
    <row r="69" spans="1:43" ht="12.2" customHeight="1" x14ac:dyDescent="0.25">
      <c r="A69" s="334" t="s">
        <v>311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65" t="s">
        <v>319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4"/>
      <c r="AP70" s="134"/>
      <c r="AQ70" s="127"/>
    </row>
    <row r="71" spans="1:43" ht="12.2" customHeight="1" x14ac:dyDescent="0.25">
      <c r="A71" s="334" t="s">
        <v>310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67" t="s">
        <v>318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4" t="s">
        <v>317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316</v>
      </c>
      <c r="AN74" s="353"/>
      <c r="AO74" s="129" t="s">
        <v>315</v>
      </c>
      <c r="AP74" s="129" t="s">
        <v>314</v>
      </c>
      <c r="AQ74" s="121"/>
    </row>
    <row r="75" spans="1:43" ht="25.5" customHeight="1" x14ac:dyDescent="0.25">
      <c r="A75" s="361" t="s">
        <v>313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5"/>
      <c r="AP75" s="125"/>
      <c r="AQ75" s="127"/>
    </row>
    <row r="76" spans="1:43" ht="12.2" customHeight="1" x14ac:dyDescent="0.25">
      <c r="A76" s="334" t="s">
        <v>312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8"/>
      <c r="AP76" s="128"/>
      <c r="AQ76" s="121"/>
    </row>
    <row r="77" spans="1:43" ht="12.2" customHeight="1" x14ac:dyDescent="0.25">
      <c r="A77" s="334" t="s">
        <v>311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8"/>
      <c r="AP77" s="128"/>
      <c r="AQ77" s="121"/>
    </row>
    <row r="78" spans="1:43" ht="12.2" customHeight="1" x14ac:dyDescent="0.25">
      <c r="A78" s="334" t="s">
        <v>310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8"/>
      <c r="AP78" s="128"/>
      <c r="AQ78" s="121"/>
    </row>
    <row r="79" spans="1:43" ht="12.2" customHeight="1" x14ac:dyDescent="0.25">
      <c r="A79" s="334" t="s">
        <v>309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8"/>
      <c r="AP79" s="128"/>
      <c r="AQ79" s="121"/>
    </row>
    <row r="80" spans="1:43" ht="12.2" customHeight="1" x14ac:dyDescent="0.25">
      <c r="A80" s="334" t="s">
        <v>308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8"/>
      <c r="AP80" s="128"/>
      <c r="AQ80" s="121"/>
    </row>
    <row r="81" spans="1:45" ht="12.75" customHeight="1" x14ac:dyDescent="0.25">
      <c r="A81" s="334" t="s">
        <v>307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8"/>
      <c r="AP81" s="128"/>
      <c r="AQ81" s="121"/>
    </row>
    <row r="82" spans="1:45" ht="12.75" customHeight="1" x14ac:dyDescent="0.25">
      <c r="A82" s="334" t="s">
        <v>306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8"/>
      <c r="AP82" s="128"/>
      <c r="AQ82" s="121"/>
    </row>
    <row r="83" spans="1:45" ht="12.2" customHeight="1" x14ac:dyDescent="0.25">
      <c r="A83" s="365" t="s">
        <v>305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5"/>
      <c r="AP83" s="125"/>
      <c r="AQ83" s="127"/>
    </row>
    <row r="84" spans="1:45" ht="12.2" customHeight="1" x14ac:dyDescent="0.25">
      <c r="A84" s="365" t="s">
        <v>304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5"/>
      <c r="AP84" s="125"/>
      <c r="AQ84" s="127"/>
    </row>
    <row r="85" spans="1:45" ht="12.2" customHeight="1" x14ac:dyDescent="0.25">
      <c r="A85" s="334" t="s">
        <v>303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8"/>
      <c r="AP85" s="128"/>
      <c r="AQ85" s="115"/>
    </row>
    <row r="86" spans="1:45" ht="27.75" customHeight="1" x14ac:dyDescent="0.25">
      <c r="A86" s="361" t="s">
        <v>302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5"/>
      <c r="AP86" s="125"/>
      <c r="AQ86" s="127"/>
    </row>
    <row r="87" spans="1:45" x14ac:dyDescent="0.25">
      <c r="A87" s="361" t="s">
        <v>301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5"/>
      <c r="AP87" s="125"/>
      <c r="AQ87" s="127"/>
    </row>
    <row r="88" spans="1:45" ht="14.25" customHeight="1" x14ac:dyDescent="0.25">
      <c r="A88" s="377" t="s">
        <v>300</v>
      </c>
      <c r="B88" s="378"/>
      <c r="C88" s="378"/>
      <c r="D88" s="37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0"/>
      <c r="AL88" s="381"/>
      <c r="AM88" s="382"/>
      <c r="AN88" s="383"/>
      <c r="AO88" s="125"/>
      <c r="AP88" s="125"/>
      <c r="AQ88" s="127"/>
    </row>
    <row r="89" spans="1:45" x14ac:dyDescent="0.25">
      <c r="A89" s="377" t="s">
        <v>299</v>
      </c>
      <c r="B89" s="378"/>
      <c r="C89" s="378"/>
      <c r="D89" s="37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0"/>
      <c r="AL89" s="381"/>
      <c r="AM89" s="382"/>
      <c r="AN89" s="383"/>
      <c r="AO89" s="125"/>
      <c r="AP89" s="125"/>
      <c r="AQ89" s="115"/>
    </row>
    <row r="90" spans="1:45" ht="12.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3"/>
      <c r="AL90" s="374"/>
      <c r="AM90" s="375"/>
      <c r="AN90" s="376"/>
      <c r="AO90" s="122"/>
      <c r="AP90" s="122"/>
      <c r="AQ90" s="121"/>
    </row>
    <row r="91" spans="1:45" ht="3.2"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7"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7"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J51" sqref="J5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M_NS3300.KL.0052</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7"/>
    </row>
    <row r="18" spans="1:12" x14ac:dyDescent="0.25">
      <c r="K18" s="86"/>
    </row>
    <row r="19" spans="1:12" ht="15.75" customHeight="1" x14ac:dyDescent="0.25">
      <c r="A19" s="384" t="s">
        <v>490</v>
      </c>
      <c r="B19" s="384"/>
      <c r="C19" s="384"/>
      <c r="D19" s="384"/>
      <c r="E19" s="384"/>
      <c r="F19" s="384"/>
      <c r="G19" s="384"/>
      <c r="H19" s="384"/>
      <c r="I19" s="384"/>
      <c r="J19" s="384"/>
      <c r="K19" s="384"/>
      <c r="L19" s="384"/>
    </row>
    <row r="20" spans="1:12" x14ac:dyDescent="0.25">
      <c r="A20" s="70"/>
      <c r="B20" s="70"/>
      <c r="C20" s="85"/>
      <c r="D20" s="85"/>
      <c r="E20" s="85"/>
      <c r="F20" s="85"/>
      <c r="G20" s="85"/>
      <c r="H20" s="85"/>
      <c r="I20" s="85"/>
      <c r="J20" s="85"/>
      <c r="K20" s="85"/>
      <c r="L20" s="85"/>
    </row>
    <row r="21" spans="1:12" ht="28.5" customHeight="1" x14ac:dyDescent="0.25">
      <c r="A21" s="385" t="s">
        <v>221</v>
      </c>
      <c r="B21" s="385" t="s">
        <v>220</v>
      </c>
      <c r="C21" s="391" t="s">
        <v>422</v>
      </c>
      <c r="D21" s="391"/>
      <c r="E21" s="391"/>
      <c r="F21" s="391"/>
      <c r="G21" s="391"/>
      <c r="H21" s="391"/>
      <c r="I21" s="386" t="s">
        <v>219</v>
      </c>
      <c r="J21" s="388" t="s">
        <v>424</v>
      </c>
      <c r="K21" s="385" t="s">
        <v>218</v>
      </c>
      <c r="L21" s="387" t="s">
        <v>423</v>
      </c>
    </row>
    <row r="22" spans="1:12" ht="58.7" customHeight="1" x14ac:dyDescent="0.25">
      <c r="A22" s="385"/>
      <c r="B22" s="385"/>
      <c r="C22" s="392" t="s">
        <v>3</v>
      </c>
      <c r="D22" s="392"/>
      <c r="E22" s="162"/>
      <c r="F22" s="163"/>
      <c r="G22" s="393" t="s">
        <v>2</v>
      </c>
      <c r="H22" s="394"/>
      <c r="I22" s="386"/>
      <c r="J22" s="389"/>
      <c r="K22" s="385"/>
      <c r="L22" s="387"/>
    </row>
    <row r="23" spans="1:12" ht="31.5" x14ac:dyDescent="0.25">
      <c r="A23" s="385"/>
      <c r="B23" s="385"/>
      <c r="C23" s="84" t="s">
        <v>217</v>
      </c>
      <c r="D23" s="84" t="s">
        <v>216</v>
      </c>
      <c r="E23" s="84" t="s">
        <v>217</v>
      </c>
      <c r="F23" s="84" t="s">
        <v>216</v>
      </c>
      <c r="G23" s="84" t="s">
        <v>217</v>
      </c>
      <c r="H23" s="84" t="s">
        <v>216</v>
      </c>
      <c r="I23" s="386"/>
      <c r="J23" s="390"/>
      <c r="K23" s="385"/>
      <c r="L23" s="38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06"/>
      <c r="D25" s="207"/>
      <c r="E25" s="82"/>
      <c r="F25" s="82"/>
      <c r="G25" s="82"/>
      <c r="H25" s="82"/>
      <c r="I25" s="82"/>
      <c r="J25" s="82"/>
      <c r="K25" s="76"/>
      <c r="L25" s="95"/>
    </row>
    <row r="26" spans="1:12" ht="21.75" customHeight="1" x14ac:dyDescent="0.25">
      <c r="A26" s="78" t="s">
        <v>214</v>
      </c>
      <c r="B26" s="83" t="s">
        <v>429</v>
      </c>
      <c r="C26" s="206" t="s">
        <v>579</v>
      </c>
      <c r="D26" s="206" t="s">
        <v>579</v>
      </c>
      <c r="E26" s="82"/>
      <c r="F26" s="82"/>
      <c r="G26" s="213">
        <f>H26-30</f>
        <v>44466</v>
      </c>
      <c r="H26" s="213">
        <v>44496</v>
      </c>
      <c r="I26" s="227">
        <v>1</v>
      </c>
      <c r="J26" s="228">
        <v>1</v>
      </c>
      <c r="K26" s="76"/>
      <c r="L26" s="76"/>
    </row>
    <row r="27" spans="1:12" s="71" customFormat="1" ht="39.200000000000003" customHeight="1" x14ac:dyDescent="0.25">
      <c r="A27" s="78" t="s">
        <v>213</v>
      </c>
      <c r="B27" s="83" t="s">
        <v>431</v>
      </c>
      <c r="C27" s="206" t="s">
        <v>579</v>
      </c>
      <c r="D27" s="206" t="s">
        <v>579</v>
      </c>
      <c r="E27" s="215"/>
      <c r="F27" s="215"/>
      <c r="G27" s="214" t="s">
        <v>577</v>
      </c>
      <c r="H27" s="214"/>
      <c r="I27" s="82"/>
      <c r="J27" s="82"/>
      <c r="K27" s="76"/>
      <c r="L27" s="76"/>
    </row>
    <row r="28" spans="1:12" s="71" customFormat="1" ht="70.5" customHeight="1" x14ac:dyDescent="0.25">
      <c r="A28" s="78" t="s">
        <v>430</v>
      </c>
      <c r="B28" s="83" t="s">
        <v>435</v>
      </c>
      <c r="C28" s="206" t="s">
        <v>579</v>
      </c>
      <c r="D28" s="206" t="s">
        <v>579</v>
      </c>
      <c r="E28" s="215"/>
      <c r="F28" s="215"/>
      <c r="G28" s="214" t="s">
        <v>577</v>
      </c>
      <c r="H28" s="214"/>
      <c r="I28" s="82"/>
      <c r="J28" s="82"/>
      <c r="K28" s="76"/>
      <c r="L28" s="76"/>
    </row>
    <row r="29" spans="1:12" s="71" customFormat="1" ht="54" customHeight="1" x14ac:dyDescent="0.25">
      <c r="A29" s="78" t="s">
        <v>212</v>
      </c>
      <c r="B29" s="83" t="s">
        <v>434</v>
      </c>
      <c r="C29" s="206" t="s">
        <v>579</v>
      </c>
      <c r="D29" s="206" t="s">
        <v>579</v>
      </c>
      <c r="E29" s="216"/>
      <c r="F29" s="215"/>
      <c r="G29" s="214" t="s">
        <v>577</v>
      </c>
      <c r="H29" s="214"/>
      <c r="I29" s="82"/>
      <c r="J29" s="82"/>
      <c r="K29" s="76"/>
      <c r="L29" s="76"/>
    </row>
    <row r="30" spans="1:12" s="71" customFormat="1" ht="42" customHeight="1" x14ac:dyDescent="0.25">
      <c r="A30" s="78" t="s">
        <v>211</v>
      </c>
      <c r="B30" s="83" t="s">
        <v>436</v>
      </c>
      <c r="C30" s="206" t="s">
        <v>579</v>
      </c>
      <c r="D30" s="206" t="s">
        <v>579</v>
      </c>
      <c r="E30" s="215"/>
      <c r="F30" s="215"/>
      <c r="G30" s="217">
        <v>44710</v>
      </c>
      <c r="H30" s="217">
        <v>44906</v>
      </c>
      <c r="I30" s="82"/>
      <c r="J30" s="82"/>
      <c r="K30" s="76"/>
      <c r="L30" s="76"/>
    </row>
    <row r="31" spans="1:12" s="71" customFormat="1" ht="37.5" customHeight="1" x14ac:dyDescent="0.25">
      <c r="A31" s="78" t="s">
        <v>210</v>
      </c>
      <c r="B31" s="77" t="s">
        <v>432</v>
      </c>
      <c r="C31" s="206" t="s">
        <v>579</v>
      </c>
      <c r="D31" s="206" t="s">
        <v>579</v>
      </c>
      <c r="E31" s="215"/>
      <c r="F31" s="215"/>
      <c r="G31" s="218">
        <v>44650</v>
      </c>
      <c r="H31" s="218">
        <v>44710</v>
      </c>
      <c r="I31" s="82"/>
      <c r="J31" s="82"/>
      <c r="K31" s="76"/>
      <c r="L31" s="76"/>
    </row>
    <row r="32" spans="1:12" s="71" customFormat="1" ht="31.5" x14ac:dyDescent="0.25">
      <c r="A32" s="78" t="s">
        <v>208</v>
      </c>
      <c r="B32" s="77" t="s">
        <v>437</v>
      </c>
      <c r="C32" s="206" t="s">
        <v>579</v>
      </c>
      <c r="D32" s="206" t="s">
        <v>579</v>
      </c>
      <c r="E32" s="215"/>
      <c r="F32" s="215"/>
      <c r="G32" s="218">
        <v>44800</v>
      </c>
      <c r="H32" s="218">
        <v>44830</v>
      </c>
      <c r="I32" s="82"/>
      <c r="J32" s="82"/>
      <c r="K32" s="76"/>
      <c r="L32" s="76"/>
    </row>
    <row r="33" spans="1:12" s="71" customFormat="1" ht="37.5" customHeight="1" x14ac:dyDescent="0.25">
      <c r="A33" s="78" t="s">
        <v>448</v>
      </c>
      <c r="B33" s="77" t="s">
        <v>383</v>
      </c>
      <c r="C33" s="206" t="s">
        <v>579</v>
      </c>
      <c r="D33" s="206" t="s">
        <v>579</v>
      </c>
      <c r="E33" s="215"/>
      <c r="F33" s="215"/>
      <c r="G33" s="207" t="s">
        <v>577</v>
      </c>
      <c r="H33" s="214"/>
      <c r="I33" s="82"/>
      <c r="J33" s="82"/>
      <c r="K33" s="76"/>
      <c r="L33" s="76"/>
    </row>
    <row r="34" spans="1:12" s="71" customFormat="1" ht="47.25" customHeight="1" x14ac:dyDescent="0.25">
      <c r="A34" s="78" t="s">
        <v>449</v>
      </c>
      <c r="B34" s="77" t="s">
        <v>441</v>
      </c>
      <c r="C34" s="206" t="s">
        <v>579</v>
      </c>
      <c r="D34" s="206" t="s">
        <v>579</v>
      </c>
      <c r="E34" s="219"/>
      <c r="F34" s="219"/>
      <c r="G34" s="207" t="s">
        <v>577</v>
      </c>
      <c r="H34" s="214"/>
      <c r="I34" s="81"/>
      <c r="J34" s="81"/>
      <c r="K34" s="81"/>
      <c r="L34" s="76"/>
    </row>
    <row r="35" spans="1:12" s="71" customFormat="1" ht="49.7" customHeight="1" x14ac:dyDescent="0.25">
      <c r="A35" s="78" t="s">
        <v>450</v>
      </c>
      <c r="B35" s="77" t="s">
        <v>209</v>
      </c>
      <c r="C35" s="206" t="s">
        <v>579</v>
      </c>
      <c r="D35" s="206" t="s">
        <v>579</v>
      </c>
      <c r="E35" s="220"/>
      <c r="F35" s="220"/>
      <c r="G35" s="221">
        <v>44830</v>
      </c>
      <c r="H35" s="221">
        <v>44840</v>
      </c>
      <c r="I35" s="81"/>
      <c r="J35" s="81"/>
      <c r="K35" s="81"/>
      <c r="L35" s="76"/>
    </row>
    <row r="36" spans="1:12" ht="37.5" customHeight="1" x14ac:dyDescent="0.25">
      <c r="A36" s="78" t="s">
        <v>451</v>
      </c>
      <c r="B36" s="77" t="s">
        <v>433</v>
      </c>
      <c r="C36" s="206" t="s">
        <v>579</v>
      </c>
      <c r="D36" s="206" t="s">
        <v>579</v>
      </c>
      <c r="E36" s="222"/>
      <c r="F36" s="223"/>
      <c r="G36" s="207" t="s">
        <v>577</v>
      </c>
      <c r="H36" s="214"/>
      <c r="I36" s="80"/>
      <c r="J36" s="80"/>
      <c r="K36" s="76"/>
      <c r="L36" s="76"/>
    </row>
    <row r="37" spans="1:12" x14ac:dyDescent="0.25">
      <c r="A37" s="78" t="s">
        <v>452</v>
      </c>
      <c r="B37" s="77" t="s">
        <v>207</v>
      </c>
      <c r="C37" s="206" t="s">
        <v>579</v>
      </c>
      <c r="D37" s="206" t="s">
        <v>579</v>
      </c>
      <c r="E37" s="222"/>
      <c r="F37" s="223"/>
      <c r="G37" s="221">
        <v>44800</v>
      </c>
      <c r="H37" s="221">
        <v>44830</v>
      </c>
      <c r="I37" s="80"/>
      <c r="J37" s="80"/>
      <c r="K37" s="76"/>
      <c r="L37" s="76"/>
    </row>
    <row r="38" spans="1:12" x14ac:dyDescent="0.25">
      <c r="A38" s="78" t="s">
        <v>453</v>
      </c>
      <c r="B38" s="79" t="s">
        <v>206</v>
      </c>
      <c r="C38" s="214"/>
      <c r="D38" s="214"/>
      <c r="E38" s="224"/>
      <c r="F38" s="224"/>
      <c r="G38" s="225"/>
      <c r="H38" s="76"/>
      <c r="I38" s="76"/>
      <c r="J38" s="76"/>
      <c r="K38" s="76"/>
      <c r="L38" s="76"/>
    </row>
    <row r="39" spans="1:12" ht="63" x14ac:dyDescent="0.25">
      <c r="A39" s="78">
        <v>2</v>
      </c>
      <c r="B39" s="77" t="s">
        <v>438</v>
      </c>
      <c r="C39" s="206" t="s">
        <v>579</v>
      </c>
      <c r="D39" s="206" t="s">
        <v>579</v>
      </c>
      <c r="E39" s="224"/>
      <c r="F39" s="224"/>
      <c r="G39" s="221">
        <v>44650</v>
      </c>
      <c r="H39" s="221">
        <v>44710</v>
      </c>
      <c r="I39" s="76"/>
      <c r="J39" s="76"/>
      <c r="K39" s="76"/>
      <c r="L39" s="76"/>
    </row>
    <row r="40" spans="1:12" ht="33.75" customHeight="1" x14ac:dyDescent="0.25">
      <c r="A40" s="78" t="s">
        <v>205</v>
      </c>
      <c r="B40" s="77" t="s">
        <v>440</v>
      </c>
      <c r="C40" s="206" t="s">
        <v>579</v>
      </c>
      <c r="D40" s="206" t="s">
        <v>579</v>
      </c>
      <c r="E40" s="224"/>
      <c r="F40" s="224"/>
      <c r="G40" s="221">
        <v>44710</v>
      </c>
      <c r="H40" s="221">
        <v>44770</v>
      </c>
      <c r="I40" s="76"/>
      <c r="J40" s="76"/>
      <c r="K40" s="76"/>
      <c r="L40" s="76"/>
    </row>
    <row r="41" spans="1:12" ht="63" customHeight="1" x14ac:dyDescent="0.25">
      <c r="A41" s="78" t="s">
        <v>204</v>
      </c>
      <c r="B41" s="79" t="s">
        <v>521</v>
      </c>
      <c r="C41" s="214"/>
      <c r="D41" s="214"/>
      <c r="E41" s="224"/>
      <c r="F41" s="224"/>
      <c r="G41" s="225"/>
      <c r="H41" s="76"/>
      <c r="I41" s="76"/>
      <c r="J41" s="76"/>
      <c r="K41" s="76"/>
      <c r="L41" s="76"/>
    </row>
    <row r="42" spans="1:12" ht="58.7" customHeight="1" x14ac:dyDescent="0.25">
      <c r="A42" s="78">
        <v>3</v>
      </c>
      <c r="B42" s="77" t="s">
        <v>439</v>
      </c>
      <c r="C42" s="206" t="s">
        <v>579</v>
      </c>
      <c r="D42" s="206" t="s">
        <v>579</v>
      </c>
      <c r="E42" s="224"/>
      <c r="F42" s="224"/>
      <c r="G42" s="221">
        <v>44710</v>
      </c>
      <c r="H42" s="221">
        <v>44770</v>
      </c>
      <c r="I42" s="76"/>
      <c r="J42" s="76"/>
      <c r="K42" s="76"/>
      <c r="L42" s="76"/>
    </row>
    <row r="43" spans="1:12" ht="34.5" customHeight="1" x14ac:dyDescent="0.25">
      <c r="A43" s="78" t="s">
        <v>203</v>
      </c>
      <c r="B43" s="77" t="s">
        <v>201</v>
      </c>
      <c r="C43" s="206" t="s">
        <v>579</v>
      </c>
      <c r="D43" s="206" t="s">
        <v>579</v>
      </c>
      <c r="E43" s="224"/>
      <c r="F43" s="224"/>
      <c r="G43" s="221">
        <v>44770</v>
      </c>
      <c r="H43" s="221">
        <v>44800</v>
      </c>
      <c r="I43" s="76"/>
      <c r="J43" s="76"/>
      <c r="K43" s="76"/>
      <c r="L43" s="76"/>
    </row>
    <row r="44" spans="1:12" ht="24.75" customHeight="1" x14ac:dyDescent="0.25">
      <c r="A44" s="78" t="s">
        <v>202</v>
      </c>
      <c r="B44" s="77" t="s">
        <v>199</v>
      </c>
      <c r="C44" s="206" t="s">
        <v>579</v>
      </c>
      <c r="D44" s="206" t="s">
        <v>579</v>
      </c>
      <c r="E44" s="224"/>
      <c r="F44" s="224"/>
      <c r="G44" s="221">
        <v>44800</v>
      </c>
      <c r="H44" s="221">
        <v>44875</v>
      </c>
      <c r="I44" s="76"/>
      <c r="J44" s="76"/>
      <c r="K44" s="76"/>
      <c r="L44" s="76"/>
    </row>
    <row r="45" spans="1:12" ht="90.75" customHeight="1" x14ac:dyDescent="0.25">
      <c r="A45" s="78" t="s">
        <v>200</v>
      </c>
      <c r="B45" s="77" t="s">
        <v>444</v>
      </c>
      <c r="C45" s="206" t="s">
        <v>579</v>
      </c>
      <c r="D45" s="206" t="s">
        <v>579</v>
      </c>
      <c r="E45" s="224"/>
      <c r="F45" s="224"/>
      <c r="G45" s="207" t="s">
        <v>577</v>
      </c>
      <c r="H45" s="214"/>
      <c r="I45" s="76"/>
      <c r="J45" s="76"/>
      <c r="K45" s="76"/>
      <c r="L45" s="76"/>
    </row>
    <row r="46" spans="1:12" ht="167.25" customHeight="1" x14ac:dyDescent="0.25">
      <c r="A46" s="78" t="s">
        <v>198</v>
      </c>
      <c r="B46" s="77" t="s">
        <v>442</v>
      </c>
      <c r="C46" s="206" t="s">
        <v>579</v>
      </c>
      <c r="D46" s="206" t="s">
        <v>579</v>
      </c>
      <c r="E46" s="224"/>
      <c r="F46" s="224"/>
      <c r="G46" s="207" t="s">
        <v>577</v>
      </c>
      <c r="H46" s="214"/>
      <c r="I46" s="76"/>
      <c r="J46" s="76"/>
      <c r="K46" s="76"/>
      <c r="L46" s="76"/>
    </row>
    <row r="47" spans="1:12" ht="30.75" customHeight="1" x14ac:dyDescent="0.25">
      <c r="A47" s="78" t="s">
        <v>196</v>
      </c>
      <c r="B47" s="77" t="s">
        <v>197</v>
      </c>
      <c r="C47" s="206" t="s">
        <v>579</v>
      </c>
      <c r="D47" s="206" t="s">
        <v>579</v>
      </c>
      <c r="E47" s="224"/>
      <c r="F47" s="224"/>
      <c r="G47" s="221">
        <v>44875</v>
      </c>
      <c r="H47" s="221">
        <v>44905</v>
      </c>
      <c r="I47" s="76"/>
      <c r="J47" s="76"/>
      <c r="K47" s="76"/>
      <c r="L47" s="76"/>
    </row>
    <row r="48" spans="1:12" ht="37.5" customHeight="1" x14ac:dyDescent="0.25">
      <c r="A48" s="78" t="s">
        <v>454</v>
      </c>
      <c r="B48" s="79" t="s">
        <v>195</v>
      </c>
      <c r="C48" s="214"/>
      <c r="D48" s="214"/>
      <c r="E48" s="224"/>
      <c r="F48" s="224"/>
      <c r="G48" s="225"/>
      <c r="H48" s="76"/>
      <c r="I48" s="76"/>
      <c r="J48" s="76"/>
      <c r="K48" s="76"/>
      <c r="L48" s="76"/>
    </row>
    <row r="49" spans="1:12" ht="35.450000000000003" customHeight="1" x14ac:dyDescent="0.25">
      <c r="A49" s="78">
        <v>4</v>
      </c>
      <c r="B49" s="77" t="s">
        <v>193</v>
      </c>
      <c r="C49" s="206" t="s">
        <v>579</v>
      </c>
      <c r="D49" s="206" t="s">
        <v>579</v>
      </c>
      <c r="E49" s="224"/>
      <c r="F49" s="224"/>
      <c r="G49" s="221">
        <v>44905</v>
      </c>
      <c r="H49" s="221">
        <v>44908</v>
      </c>
      <c r="I49" s="76"/>
      <c r="J49" s="76"/>
      <c r="K49" s="76"/>
      <c r="L49" s="76"/>
    </row>
    <row r="50" spans="1:12" ht="86.25" customHeight="1" x14ac:dyDescent="0.25">
      <c r="A50" s="78" t="s">
        <v>194</v>
      </c>
      <c r="B50" s="77" t="s">
        <v>443</v>
      </c>
      <c r="C50" s="206" t="s">
        <v>579</v>
      </c>
      <c r="D50" s="206" t="s">
        <v>579</v>
      </c>
      <c r="E50" s="224"/>
      <c r="F50" s="224"/>
      <c r="G50" s="214">
        <v>44908</v>
      </c>
      <c r="H50" s="214">
        <v>45283</v>
      </c>
      <c r="I50" s="76"/>
      <c r="J50" s="76"/>
      <c r="K50" s="76"/>
      <c r="L50" s="76"/>
    </row>
    <row r="51" spans="1:12" ht="77.25" customHeight="1" x14ac:dyDescent="0.25">
      <c r="A51" s="78" t="s">
        <v>192</v>
      </c>
      <c r="B51" s="77" t="s">
        <v>445</v>
      </c>
      <c r="C51" s="206" t="s">
        <v>579</v>
      </c>
      <c r="D51" s="206" t="s">
        <v>579</v>
      </c>
      <c r="E51" s="224"/>
      <c r="F51" s="224"/>
      <c r="G51" s="207" t="s">
        <v>577</v>
      </c>
      <c r="H51" s="214"/>
      <c r="I51" s="76"/>
      <c r="J51" s="76"/>
      <c r="K51" s="76"/>
      <c r="L51" s="76"/>
    </row>
    <row r="52" spans="1:12" ht="71.45" customHeight="1" x14ac:dyDescent="0.25">
      <c r="A52" s="78" t="s">
        <v>190</v>
      </c>
      <c r="B52" s="77" t="s">
        <v>191</v>
      </c>
      <c r="C52" s="206" t="s">
        <v>579</v>
      </c>
      <c r="D52" s="206" t="s">
        <v>579</v>
      </c>
      <c r="E52" s="224"/>
      <c r="F52" s="224"/>
      <c r="G52" s="214">
        <v>44908</v>
      </c>
      <c r="H52" s="226">
        <v>45291</v>
      </c>
      <c r="I52" s="76"/>
      <c r="J52" s="76"/>
      <c r="K52" s="76"/>
      <c r="L52" s="76"/>
    </row>
    <row r="53" spans="1:12" ht="48.2" customHeight="1" x14ac:dyDescent="0.25">
      <c r="A53" s="78" t="s">
        <v>188</v>
      </c>
      <c r="B53" s="170" t="s">
        <v>446</v>
      </c>
      <c r="C53" s="206" t="s">
        <v>579</v>
      </c>
      <c r="D53" s="206" t="s">
        <v>579</v>
      </c>
      <c r="E53" s="224"/>
      <c r="F53" s="224"/>
      <c r="G53" s="226">
        <v>44918</v>
      </c>
      <c r="H53" s="226">
        <v>45291</v>
      </c>
      <c r="I53" s="76"/>
      <c r="J53" s="76"/>
      <c r="K53" s="76"/>
      <c r="L53" s="76"/>
    </row>
    <row r="54" spans="1:12" ht="46.5" customHeight="1" x14ac:dyDescent="0.25">
      <c r="A54" s="78" t="s">
        <v>447</v>
      </c>
      <c r="B54" s="77" t="s">
        <v>189</v>
      </c>
      <c r="C54" s="206" t="s">
        <v>579</v>
      </c>
      <c r="D54" s="206" t="s">
        <v>579</v>
      </c>
      <c r="E54" s="224"/>
      <c r="F54" s="224"/>
      <c r="G54" s="207" t="s">
        <v>577</v>
      </c>
      <c r="H54" s="214"/>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9" width="6.7109375" style="68" customWidth="1"/>
    <col min="10" max="10" width="8.5703125" style="68" customWidth="1"/>
    <col min="11" max="15" width="6.140625" style="68" customWidth="1"/>
    <col min="16" max="16" width="8.85546875" style="68" customWidth="1"/>
    <col min="17" max="17" width="7.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69"/>
      <c r="B5" s="69"/>
      <c r="C5" s="69"/>
      <c r="D5" s="69"/>
      <c r="E5" s="69"/>
      <c r="F5" s="69"/>
      <c r="H5" s="69"/>
      <c r="I5" s="69"/>
      <c r="Q5" s="14"/>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2"/>
      <c r="B7" s="12"/>
      <c r="C7" s="12"/>
      <c r="D7" s="12"/>
      <c r="E7" s="12"/>
      <c r="F7" s="12"/>
      <c r="G7" s="12"/>
      <c r="H7" s="74"/>
      <c r="I7" s="74"/>
      <c r="J7" s="74"/>
      <c r="K7" s="74"/>
      <c r="L7" s="74"/>
      <c r="M7" s="74"/>
      <c r="N7" s="74"/>
      <c r="O7" s="74"/>
      <c r="P7" s="74"/>
      <c r="Q7" s="7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74" t="str">
        <f>'1. паспорт местоположение'!A12:C12</f>
        <v>M_NS3300.KL.0052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2"/>
      <c r="B16" s="402"/>
      <c r="C16" s="402"/>
      <c r="D16" s="402"/>
      <c r="E16" s="402"/>
      <c r="F16" s="402"/>
      <c r="G16" s="402"/>
      <c r="H16" s="402"/>
      <c r="I16" s="402"/>
      <c r="J16" s="402"/>
      <c r="K16" s="402"/>
      <c r="L16" s="402"/>
      <c r="M16" s="402"/>
      <c r="N16" s="402"/>
      <c r="O16" s="402"/>
      <c r="P16" s="402"/>
      <c r="Q16" s="402"/>
    </row>
    <row r="17" spans="1:34" x14ac:dyDescent="0.25">
      <c r="A17" s="69"/>
      <c r="H17" s="69"/>
      <c r="I17" s="69"/>
      <c r="J17" s="69"/>
      <c r="K17" s="69"/>
      <c r="L17" s="69"/>
      <c r="M17" s="69"/>
      <c r="N17" s="69"/>
      <c r="O17" s="69"/>
      <c r="P17" s="69"/>
    </row>
    <row r="18" spans="1:34" x14ac:dyDescent="0.25">
      <c r="A18" s="407" t="s">
        <v>491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34" x14ac:dyDescent="0.25">
      <c r="A19" s="69"/>
      <c r="B19" s="69"/>
      <c r="C19" s="69"/>
      <c r="D19" s="69"/>
      <c r="E19" s="69"/>
      <c r="F19" s="69"/>
      <c r="H19" s="69"/>
      <c r="I19" s="69"/>
      <c r="J19" s="69"/>
      <c r="K19" s="69"/>
      <c r="L19" s="69"/>
      <c r="M19" s="69"/>
      <c r="N19" s="69"/>
      <c r="O19" s="69"/>
      <c r="P19" s="69"/>
    </row>
    <row r="20" spans="1:34" s="229" customFormat="1" ht="21.2" customHeight="1" x14ac:dyDescent="0.25">
      <c r="A20" s="403" t="s">
        <v>187</v>
      </c>
      <c r="B20" s="403" t="s">
        <v>186</v>
      </c>
      <c r="C20" s="399" t="s">
        <v>185</v>
      </c>
      <c r="D20" s="399"/>
      <c r="E20" s="406" t="s">
        <v>184</v>
      </c>
      <c r="F20" s="406"/>
      <c r="G20" s="403" t="s">
        <v>637</v>
      </c>
      <c r="H20" s="400" t="s">
        <v>525</v>
      </c>
      <c r="I20" s="401"/>
      <c r="J20" s="401"/>
      <c r="K20" s="401"/>
      <c r="L20" s="400" t="s">
        <v>526</v>
      </c>
      <c r="M20" s="401"/>
      <c r="N20" s="401"/>
      <c r="O20" s="401"/>
      <c r="P20" s="400" t="s">
        <v>527</v>
      </c>
      <c r="Q20" s="401"/>
      <c r="R20" s="401"/>
      <c r="S20" s="401"/>
      <c r="T20" s="400" t="s">
        <v>528</v>
      </c>
      <c r="U20" s="401"/>
      <c r="V20" s="401"/>
      <c r="W20" s="401"/>
      <c r="X20" s="400" t="s">
        <v>529</v>
      </c>
      <c r="Y20" s="401"/>
      <c r="Z20" s="401"/>
      <c r="AA20" s="401"/>
      <c r="AB20" s="395" t="s">
        <v>183</v>
      </c>
      <c r="AC20" s="396"/>
    </row>
    <row r="21" spans="1:34" s="229" customFormat="1" ht="81.75" customHeight="1" x14ac:dyDescent="0.25">
      <c r="A21" s="404"/>
      <c r="B21" s="404"/>
      <c r="C21" s="399"/>
      <c r="D21" s="399"/>
      <c r="E21" s="406"/>
      <c r="F21" s="406"/>
      <c r="G21" s="404"/>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397"/>
      <c r="AC21" s="398"/>
    </row>
    <row r="22" spans="1:34" s="229" customFormat="1" ht="89.45" customHeight="1" x14ac:dyDescent="0.3">
      <c r="A22" s="405"/>
      <c r="B22" s="405"/>
      <c r="C22" s="230" t="s">
        <v>3</v>
      </c>
      <c r="D22" s="230" t="s">
        <v>181</v>
      </c>
      <c r="E22" s="231" t="s">
        <v>530</v>
      </c>
      <c r="F22" s="231" t="s">
        <v>531</v>
      </c>
      <c r="G22" s="405"/>
      <c r="H22" s="232" t="s">
        <v>472</v>
      </c>
      <c r="I22" s="232" t="s">
        <v>473</v>
      </c>
      <c r="J22" s="232" t="s">
        <v>472</v>
      </c>
      <c r="K22" s="232" t="s">
        <v>473</v>
      </c>
      <c r="L22" s="232" t="s">
        <v>472</v>
      </c>
      <c r="M22" s="232" t="s">
        <v>473</v>
      </c>
      <c r="N22" s="232" t="s">
        <v>472</v>
      </c>
      <c r="O22" s="232" t="s">
        <v>473</v>
      </c>
      <c r="P22" s="232" t="s">
        <v>472</v>
      </c>
      <c r="Q22" s="232" t="s">
        <v>473</v>
      </c>
      <c r="R22" s="232" t="s">
        <v>472</v>
      </c>
      <c r="S22" s="232" t="s">
        <v>473</v>
      </c>
      <c r="T22" s="232" t="s">
        <v>472</v>
      </c>
      <c r="U22" s="232" t="s">
        <v>473</v>
      </c>
      <c r="V22" s="232" t="s">
        <v>472</v>
      </c>
      <c r="W22" s="232" t="s">
        <v>473</v>
      </c>
      <c r="X22" s="232" t="s">
        <v>472</v>
      </c>
      <c r="Y22" s="232" t="s">
        <v>473</v>
      </c>
      <c r="Z22" s="232" t="s">
        <v>472</v>
      </c>
      <c r="AA22" s="232" t="s">
        <v>473</v>
      </c>
      <c r="AB22" s="230" t="s">
        <v>182</v>
      </c>
      <c r="AC22" s="230" t="s">
        <v>181</v>
      </c>
      <c r="AE22" s="233"/>
      <c r="AF22" s="233"/>
      <c r="AG22" s="233"/>
      <c r="AH22" s="233"/>
    </row>
    <row r="23" spans="1:34" s="229" customFormat="1" ht="19.5" customHeight="1" x14ac:dyDescent="0.25">
      <c r="A23" s="234">
        <v>1</v>
      </c>
      <c r="B23" s="234">
        <v>2</v>
      </c>
      <c r="C23" s="234">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29" customFormat="1" ht="47.25" customHeight="1" x14ac:dyDescent="0.25">
      <c r="A24" s="188">
        <v>1</v>
      </c>
      <c r="B24" s="189" t="s">
        <v>180</v>
      </c>
      <c r="C24" s="190">
        <v>5.9861759999999995</v>
      </c>
      <c r="D24" s="190">
        <v>5.9861759999999995</v>
      </c>
      <c r="E24" s="190">
        <v>5.9861759999999995</v>
      </c>
      <c r="F24" s="190">
        <v>5.9861759999999995</v>
      </c>
      <c r="G24" s="190">
        <v>0</v>
      </c>
      <c r="H24" s="190">
        <v>5.9861759999999995</v>
      </c>
      <c r="I24" s="190"/>
      <c r="J24" s="190">
        <v>5.9861759999999995</v>
      </c>
      <c r="K24" s="190"/>
      <c r="L24" s="190">
        <v>0</v>
      </c>
      <c r="M24" s="190"/>
      <c r="N24" s="190">
        <v>0</v>
      </c>
      <c r="O24" s="190"/>
      <c r="P24" s="190">
        <v>0</v>
      </c>
      <c r="Q24" s="190"/>
      <c r="R24" s="190">
        <v>0</v>
      </c>
      <c r="S24" s="190"/>
      <c r="T24" s="190">
        <v>0</v>
      </c>
      <c r="U24" s="190"/>
      <c r="V24" s="190">
        <v>0</v>
      </c>
      <c r="W24" s="190"/>
      <c r="X24" s="190">
        <v>0</v>
      </c>
      <c r="Y24" s="190"/>
      <c r="Z24" s="190">
        <v>0</v>
      </c>
      <c r="AA24" s="190"/>
      <c r="AB24" s="190">
        <v>5.9861759999999995</v>
      </c>
      <c r="AC24" s="190">
        <v>5.9861759999999995</v>
      </c>
    </row>
    <row r="25" spans="1:34" s="229" customFormat="1" ht="24" customHeight="1" x14ac:dyDescent="0.25">
      <c r="A25" s="191" t="s">
        <v>179</v>
      </c>
      <c r="B25" s="192" t="s">
        <v>178</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4" s="229" customFormat="1" x14ac:dyDescent="0.25">
      <c r="A26" s="191" t="s">
        <v>177</v>
      </c>
      <c r="B26" s="192" t="s">
        <v>176</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4" s="229" customFormat="1" ht="38.25" customHeight="1" x14ac:dyDescent="0.25">
      <c r="A27" s="191" t="s">
        <v>175</v>
      </c>
      <c r="B27" s="192" t="s">
        <v>428</v>
      </c>
      <c r="C27" s="190"/>
      <c r="D27" s="190"/>
      <c r="E27" s="190"/>
      <c r="F27" s="190"/>
      <c r="G27" s="190">
        <v>0</v>
      </c>
      <c r="H27" s="190">
        <v>0</v>
      </c>
      <c r="I27" s="190"/>
      <c r="J27" s="190">
        <v>0</v>
      </c>
      <c r="K27" s="190"/>
      <c r="L27" s="190">
        <v>0</v>
      </c>
      <c r="M27" s="190"/>
      <c r="N27" s="190">
        <v>0</v>
      </c>
      <c r="O27" s="190"/>
      <c r="P27" s="190">
        <v>0</v>
      </c>
      <c r="Q27" s="190"/>
      <c r="R27" s="190">
        <v>0</v>
      </c>
      <c r="S27" s="190"/>
      <c r="T27" s="190">
        <v>0</v>
      </c>
      <c r="U27" s="190"/>
      <c r="V27" s="190">
        <v>0</v>
      </c>
      <c r="W27" s="190"/>
      <c r="X27" s="190">
        <v>0</v>
      </c>
      <c r="Y27" s="190"/>
      <c r="Z27" s="190">
        <v>0</v>
      </c>
      <c r="AA27" s="190"/>
      <c r="AB27" s="190">
        <v>0</v>
      </c>
      <c r="AC27" s="190">
        <v>0</v>
      </c>
    </row>
    <row r="28" spans="1:34" s="229" customFormat="1" x14ac:dyDescent="0.25">
      <c r="A28" s="191" t="s">
        <v>174</v>
      </c>
      <c r="B28" s="192" t="s">
        <v>173</v>
      </c>
      <c r="C28" s="190"/>
      <c r="D28" s="190"/>
      <c r="E28" s="190"/>
      <c r="F28" s="190"/>
      <c r="G28" s="190">
        <v>0</v>
      </c>
      <c r="H28" s="190">
        <v>3.7061666400000002</v>
      </c>
      <c r="I28" s="190"/>
      <c r="J28" s="190">
        <v>3.7061666400000002</v>
      </c>
      <c r="K28" s="190"/>
      <c r="L28" s="190">
        <v>0</v>
      </c>
      <c r="M28" s="190"/>
      <c r="N28" s="190">
        <v>0</v>
      </c>
      <c r="O28" s="190"/>
      <c r="P28" s="190">
        <v>0</v>
      </c>
      <c r="Q28" s="190"/>
      <c r="R28" s="190">
        <v>0</v>
      </c>
      <c r="S28" s="190"/>
      <c r="T28" s="190">
        <v>0</v>
      </c>
      <c r="U28" s="190"/>
      <c r="V28" s="190">
        <v>0</v>
      </c>
      <c r="W28" s="190"/>
      <c r="X28" s="190">
        <v>0</v>
      </c>
      <c r="Y28" s="190"/>
      <c r="Z28" s="190">
        <v>0</v>
      </c>
      <c r="AA28" s="190"/>
      <c r="AB28" s="190">
        <v>3.7061666400000002</v>
      </c>
      <c r="AC28" s="190">
        <v>3.7061666400000002</v>
      </c>
    </row>
    <row r="29" spans="1:34" s="229" customFormat="1" x14ac:dyDescent="0.25">
      <c r="A29" s="191" t="s">
        <v>172</v>
      </c>
      <c r="B29" s="193" t="s">
        <v>171</v>
      </c>
      <c r="C29" s="190"/>
      <c r="D29" s="190"/>
      <c r="E29" s="190"/>
      <c r="F29" s="190"/>
      <c r="G29" s="190">
        <v>0</v>
      </c>
      <c r="H29" s="190">
        <v>2.2800093599999993</v>
      </c>
      <c r="I29" s="190"/>
      <c r="J29" s="190">
        <v>2.2800093599999993</v>
      </c>
      <c r="K29" s="190"/>
      <c r="L29" s="190">
        <v>0</v>
      </c>
      <c r="M29" s="190"/>
      <c r="N29" s="190">
        <v>0</v>
      </c>
      <c r="O29" s="190"/>
      <c r="P29" s="190">
        <v>0</v>
      </c>
      <c r="Q29" s="190"/>
      <c r="R29" s="190">
        <v>0</v>
      </c>
      <c r="S29" s="190"/>
      <c r="T29" s="190">
        <v>0</v>
      </c>
      <c r="U29" s="190"/>
      <c r="V29" s="190">
        <v>0</v>
      </c>
      <c r="W29" s="190"/>
      <c r="X29" s="190">
        <v>0</v>
      </c>
      <c r="Y29" s="190"/>
      <c r="Z29" s="190">
        <v>0</v>
      </c>
      <c r="AA29" s="190"/>
      <c r="AB29" s="190">
        <v>2.2800093599999993</v>
      </c>
      <c r="AC29" s="190">
        <v>2.2800093599999993</v>
      </c>
    </row>
    <row r="30" spans="1:34" s="229" customFormat="1" ht="47.25" x14ac:dyDescent="0.25">
      <c r="A30" s="188" t="s">
        <v>64</v>
      </c>
      <c r="B30" s="189" t="s">
        <v>170</v>
      </c>
      <c r="C30" s="190">
        <v>4.9884799999999991</v>
      </c>
      <c r="D30" s="190">
        <v>4.9884799999999991</v>
      </c>
      <c r="E30" s="190">
        <v>4.9884799999999991</v>
      </c>
      <c r="F30" s="190">
        <v>4.9884799999999991</v>
      </c>
      <c r="G30" s="190">
        <v>0</v>
      </c>
      <c r="H30" s="190">
        <v>4.9884799999999991</v>
      </c>
      <c r="I30" s="190"/>
      <c r="J30" s="190">
        <v>4.9884799999999991</v>
      </c>
      <c r="K30" s="190"/>
      <c r="L30" s="190">
        <v>0</v>
      </c>
      <c r="M30" s="190"/>
      <c r="N30" s="190">
        <v>0</v>
      </c>
      <c r="O30" s="190"/>
      <c r="P30" s="190">
        <v>0</v>
      </c>
      <c r="Q30" s="190"/>
      <c r="R30" s="190">
        <v>0</v>
      </c>
      <c r="S30" s="190"/>
      <c r="T30" s="190">
        <v>0</v>
      </c>
      <c r="U30" s="190"/>
      <c r="V30" s="190">
        <v>0</v>
      </c>
      <c r="W30" s="190"/>
      <c r="X30" s="190">
        <v>0</v>
      </c>
      <c r="Y30" s="190"/>
      <c r="Z30" s="190">
        <v>0</v>
      </c>
      <c r="AA30" s="190"/>
      <c r="AB30" s="190">
        <v>4.9884799999999991</v>
      </c>
      <c r="AC30" s="190">
        <v>4.9884799999999991</v>
      </c>
    </row>
    <row r="31" spans="1:34" s="229" customFormat="1" x14ac:dyDescent="0.25">
      <c r="A31" s="188" t="s">
        <v>169</v>
      </c>
      <c r="B31" s="192" t="s">
        <v>168</v>
      </c>
      <c r="C31" s="190">
        <v>1.0072000000000001</v>
      </c>
      <c r="D31" s="190">
        <v>1.0072000000000001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4" s="229" customFormat="1" ht="31.5" x14ac:dyDescent="0.25">
      <c r="A32" s="188" t="s">
        <v>167</v>
      </c>
      <c r="B32" s="192" t="s">
        <v>166</v>
      </c>
      <c r="C32" s="190">
        <v>3.1297600000000001</v>
      </c>
      <c r="D32" s="190">
        <v>3.1297600000000001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229" customFormat="1" x14ac:dyDescent="0.25">
      <c r="A33" s="188" t="s">
        <v>165</v>
      </c>
      <c r="B33" s="192" t="s">
        <v>164</v>
      </c>
      <c r="C33" s="190">
        <v>0.22853000000000001</v>
      </c>
      <c r="D33" s="190">
        <v>0.22853000000000001</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229" customFormat="1" x14ac:dyDescent="0.25">
      <c r="A34" s="188" t="s">
        <v>163</v>
      </c>
      <c r="B34" s="192" t="s">
        <v>162</v>
      </c>
      <c r="C34" s="190">
        <v>0.62298999999999993</v>
      </c>
      <c r="D34" s="190">
        <v>0.62298999999999993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229" customFormat="1" ht="48.2" customHeight="1" x14ac:dyDescent="0.25">
      <c r="A35" s="188" t="s">
        <v>63</v>
      </c>
      <c r="B35" s="189"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229" customFormat="1" ht="44.45" customHeight="1" x14ac:dyDescent="0.25">
      <c r="A36" s="191" t="s">
        <v>160</v>
      </c>
      <c r="B36" s="192" t="s">
        <v>534</v>
      </c>
      <c r="C36" s="190"/>
      <c r="D36" s="190"/>
      <c r="E36" s="190"/>
      <c r="F36" s="190"/>
      <c r="G36" s="190">
        <v>0</v>
      </c>
      <c r="H36" s="190">
        <v>0</v>
      </c>
      <c r="I36" s="235" t="s">
        <v>599</v>
      </c>
      <c r="J36" s="190">
        <v>0</v>
      </c>
      <c r="K36" s="190" t="s">
        <v>599</v>
      </c>
      <c r="L36" s="190">
        <v>0</v>
      </c>
      <c r="M36" s="235" t="s">
        <v>599</v>
      </c>
      <c r="N36" s="190">
        <v>0</v>
      </c>
      <c r="O36" s="190" t="s">
        <v>599</v>
      </c>
      <c r="P36" s="190">
        <v>0</v>
      </c>
      <c r="Q36" s="235" t="s">
        <v>599</v>
      </c>
      <c r="R36" s="190">
        <v>0</v>
      </c>
      <c r="S36" s="190" t="s">
        <v>599</v>
      </c>
      <c r="T36" s="190">
        <v>0</v>
      </c>
      <c r="U36" s="235" t="s">
        <v>599</v>
      </c>
      <c r="V36" s="190">
        <v>0</v>
      </c>
      <c r="W36" s="190" t="s">
        <v>599</v>
      </c>
      <c r="X36" s="190">
        <v>0</v>
      </c>
      <c r="Y36" s="235" t="s">
        <v>599</v>
      </c>
      <c r="Z36" s="190">
        <v>0</v>
      </c>
      <c r="AA36" s="190" t="s">
        <v>599</v>
      </c>
      <c r="AB36" s="190">
        <v>0</v>
      </c>
      <c r="AC36" s="190">
        <v>0</v>
      </c>
    </row>
    <row r="37" spans="1:29" s="229" customFormat="1" ht="31.5" x14ac:dyDescent="0.25">
      <c r="A37" s="191" t="s">
        <v>159</v>
      </c>
      <c r="B37" s="194" t="s">
        <v>532</v>
      </c>
      <c r="C37" s="190"/>
      <c r="D37" s="190"/>
      <c r="E37" s="190"/>
      <c r="F37" s="190"/>
      <c r="G37" s="190">
        <v>0</v>
      </c>
      <c r="H37" s="190">
        <v>0</v>
      </c>
      <c r="I37" s="235" t="s">
        <v>599</v>
      </c>
      <c r="J37" s="190">
        <v>0</v>
      </c>
      <c r="K37" s="190" t="s">
        <v>599</v>
      </c>
      <c r="L37" s="190">
        <v>0</v>
      </c>
      <c r="M37" s="235" t="s">
        <v>599</v>
      </c>
      <c r="N37" s="190">
        <v>0</v>
      </c>
      <c r="O37" s="190" t="s">
        <v>599</v>
      </c>
      <c r="P37" s="190">
        <v>0</v>
      </c>
      <c r="Q37" s="235" t="s">
        <v>599</v>
      </c>
      <c r="R37" s="190">
        <v>0</v>
      </c>
      <c r="S37" s="190" t="s">
        <v>599</v>
      </c>
      <c r="T37" s="190">
        <v>0</v>
      </c>
      <c r="U37" s="235" t="s">
        <v>599</v>
      </c>
      <c r="V37" s="190">
        <v>0</v>
      </c>
      <c r="W37" s="190" t="s">
        <v>599</v>
      </c>
      <c r="X37" s="190">
        <v>0</v>
      </c>
      <c r="Y37" s="235" t="s">
        <v>599</v>
      </c>
      <c r="Z37" s="190">
        <v>0</v>
      </c>
      <c r="AA37" s="190" t="s">
        <v>599</v>
      </c>
      <c r="AB37" s="190">
        <v>0</v>
      </c>
      <c r="AC37" s="190">
        <v>0</v>
      </c>
    </row>
    <row r="38" spans="1:29" s="229" customFormat="1" x14ac:dyDescent="0.25">
      <c r="A38" s="191" t="s">
        <v>158</v>
      </c>
      <c r="B38" s="194" t="s">
        <v>149</v>
      </c>
      <c r="C38" s="190"/>
      <c r="D38" s="190"/>
      <c r="E38" s="190"/>
      <c r="F38" s="190"/>
      <c r="G38" s="190">
        <v>0</v>
      </c>
      <c r="H38" s="190">
        <v>0</v>
      </c>
      <c r="I38" s="235" t="s">
        <v>599</v>
      </c>
      <c r="J38" s="190">
        <v>0</v>
      </c>
      <c r="K38" s="190" t="s">
        <v>599</v>
      </c>
      <c r="L38" s="190">
        <v>0</v>
      </c>
      <c r="M38" s="235" t="s">
        <v>599</v>
      </c>
      <c r="N38" s="190">
        <v>0</v>
      </c>
      <c r="O38" s="190" t="s">
        <v>599</v>
      </c>
      <c r="P38" s="190">
        <v>0</v>
      </c>
      <c r="Q38" s="235" t="s">
        <v>599</v>
      </c>
      <c r="R38" s="190">
        <v>0</v>
      </c>
      <c r="S38" s="190" t="s">
        <v>599</v>
      </c>
      <c r="T38" s="190">
        <v>0</v>
      </c>
      <c r="U38" s="235" t="s">
        <v>599</v>
      </c>
      <c r="V38" s="190">
        <v>0</v>
      </c>
      <c r="W38" s="190" t="s">
        <v>599</v>
      </c>
      <c r="X38" s="190">
        <v>0</v>
      </c>
      <c r="Y38" s="235" t="s">
        <v>599</v>
      </c>
      <c r="Z38" s="190">
        <v>0</v>
      </c>
      <c r="AA38" s="190" t="s">
        <v>599</v>
      </c>
      <c r="AB38" s="190">
        <v>0</v>
      </c>
      <c r="AC38" s="190">
        <v>0</v>
      </c>
    </row>
    <row r="39" spans="1:29" s="229" customFormat="1" x14ac:dyDescent="0.25">
      <c r="A39" s="191" t="s">
        <v>157</v>
      </c>
      <c r="B39" s="192" t="s">
        <v>533</v>
      </c>
      <c r="C39" s="190"/>
      <c r="D39" s="190"/>
      <c r="E39" s="190"/>
      <c r="F39" s="190"/>
      <c r="G39" s="190">
        <v>0</v>
      </c>
      <c r="H39" s="190">
        <v>0.75</v>
      </c>
      <c r="I39" s="235">
        <v>4</v>
      </c>
      <c r="J39" s="190">
        <v>0.75</v>
      </c>
      <c r="K39" s="190">
        <v>4</v>
      </c>
      <c r="L39" s="190">
        <v>0</v>
      </c>
      <c r="M39" s="235" t="s">
        <v>599</v>
      </c>
      <c r="N39" s="190">
        <v>0</v>
      </c>
      <c r="O39" s="190" t="s">
        <v>599</v>
      </c>
      <c r="P39" s="190">
        <v>0</v>
      </c>
      <c r="Q39" s="235" t="s">
        <v>599</v>
      </c>
      <c r="R39" s="190">
        <v>0</v>
      </c>
      <c r="S39" s="190" t="s">
        <v>599</v>
      </c>
      <c r="T39" s="190">
        <v>0</v>
      </c>
      <c r="U39" s="235" t="s">
        <v>599</v>
      </c>
      <c r="V39" s="190">
        <v>0</v>
      </c>
      <c r="W39" s="190" t="s">
        <v>599</v>
      </c>
      <c r="X39" s="190">
        <v>0</v>
      </c>
      <c r="Y39" s="235" t="s">
        <v>599</v>
      </c>
      <c r="Z39" s="190">
        <v>0</v>
      </c>
      <c r="AA39" s="190" t="s">
        <v>599</v>
      </c>
      <c r="AB39" s="190">
        <v>0.75</v>
      </c>
      <c r="AC39" s="190">
        <v>0.75</v>
      </c>
    </row>
    <row r="40" spans="1:29" s="229" customFormat="1" x14ac:dyDescent="0.25">
      <c r="A40" s="191" t="s">
        <v>156</v>
      </c>
      <c r="B40" s="192" t="s">
        <v>535</v>
      </c>
      <c r="C40" s="190"/>
      <c r="D40" s="190"/>
      <c r="E40" s="190"/>
      <c r="F40" s="190"/>
      <c r="G40" s="190">
        <v>0</v>
      </c>
      <c r="H40" s="190">
        <v>0</v>
      </c>
      <c r="I40" s="235" t="s">
        <v>599</v>
      </c>
      <c r="J40" s="190">
        <v>0</v>
      </c>
      <c r="K40" s="190" t="s">
        <v>599</v>
      </c>
      <c r="L40" s="190">
        <v>0</v>
      </c>
      <c r="M40" s="235" t="s">
        <v>599</v>
      </c>
      <c r="N40" s="190">
        <v>0</v>
      </c>
      <c r="O40" s="190" t="s">
        <v>599</v>
      </c>
      <c r="P40" s="190">
        <v>0</v>
      </c>
      <c r="Q40" s="235" t="s">
        <v>599</v>
      </c>
      <c r="R40" s="190">
        <v>0</v>
      </c>
      <c r="S40" s="190" t="s">
        <v>599</v>
      </c>
      <c r="T40" s="190">
        <v>0</v>
      </c>
      <c r="U40" s="235" t="s">
        <v>599</v>
      </c>
      <c r="V40" s="190">
        <v>0</v>
      </c>
      <c r="W40" s="190" t="s">
        <v>599</v>
      </c>
      <c r="X40" s="190">
        <v>0</v>
      </c>
      <c r="Y40" s="235" t="s">
        <v>599</v>
      </c>
      <c r="Z40" s="190">
        <v>0</v>
      </c>
      <c r="AA40" s="190" t="s">
        <v>599</v>
      </c>
      <c r="AB40" s="190">
        <v>0</v>
      </c>
      <c r="AC40" s="190">
        <v>0</v>
      </c>
    </row>
    <row r="41" spans="1:29" s="229" customFormat="1" x14ac:dyDescent="0.25">
      <c r="A41" s="191" t="s">
        <v>155</v>
      </c>
      <c r="B41" s="192" t="s">
        <v>536</v>
      </c>
      <c r="C41" s="190"/>
      <c r="D41" s="190"/>
      <c r="E41" s="190"/>
      <c r="F41" s="190"/>
      <c r="G41" s="190">
        <v>0</v>
      </c>
      <c r="H41" s="190">
        <v>0</v>
      </c>
      <c r="I41" s="235" t="s">
        <v>599</v>
      </c>
      <c r="J41" s="190">
        <v>0</v>
      </c>
      <c r="K41" s="190" t="s">
        <v>599</v>
      </c>
      <c r="L41" s="190">
        <v>0</v>
      </c>
      <c r="M41" s="235" t="s">
        <v>599</v>
      </c>
      <c r="N41" s="190">
        <v>0</v>
      </c>
      <c r="O41" s="190" t="s">
        <v>599</v>
      </c>
      <c r="P41" s="190">
        <v>0</v>
      </c>
      <c r="Q41" s="235" t="s">
        <v>599</v>
      </c>
      <c r="R41" s="190">
        <v>0</v>
      </c>
      <c r="S41" s="190" t="s">
        <v>599</v>
      </c>
      <c r="T41" s="190">
        <v>0</v>
      </c>
      <c r="U41" s="235" t="s">
        <v>599</v>
      </c>
      <c r="V41" s="190">
        <v>0</v>
      </c>
      <c r="W41" s="190" t="s">
        <v>599</v>
      </c>
      <c r="X41" s="190">
        <v>0</v>
      </c>
      <c r="Y41" s="235" t="s">
        <v>599</v>
      </c>
      <c r="Z41" s="190">
        <v>0</v>
      </c>
      <c r="AA41" s="190" t="s">
        <v>599</v>
      </c>
      <c r="AB41" s="190">
        <v>0</v>
      </c>
      <c r="AC41" s="190">
        <v>0</v>
      </c>
    </row>
    <row r="42" spans="1:29" s="229" customFormat="1" x14ac:dyDescent="0.25">
      <c r="A42" s="191" t="s">
        <v>154</v>
      </c>
      <c r="B42" s="192" t="s">
        <v>537</v>
      </c>
      <c r="C42" s="190"/>
      <c r="D42" s="190"/>
      <c r="E42" s="190"/>
      <c r="F42" s="190"/>
      <c r="G42" s="190">
        <v>0</v>
      </c>
      <c r="H42" s="190">
        <v>0</v>
      </c>
      <c r="I42" s="235" t="s">
        <v>599</v>
      </c>
      <c r="J42" s="190">
        <v>0</v>
      </c>
      <c r="K42" s="190" t="s">
        <v>599</v>
      </c>
      <c r="L42" s="190">
        <v>0</v>
      </c>
      <c r="M42" s="235" t="s">
        <v>599</v>
      </c>
      <c r="N42" s="190">
        <v>0</v>
      </c>
      <c r="O42" s="190" t="s">
        <v>599</v>
      </c>
      <c r="P42" s="190">
        <v>0</v>
      </c>
      <c r="Q42" s="235" t="s">
        <v>599</v>
      </c>
      <c r="R42" s="190">
        <v>0</v>
      </c>
      <c r="S42" s="190" t="s">
        <v>599</v>
      </c>
      <c r="T42" s="190">
        <v>0</v>
      </c>
      <c r="U42" s="235" t="s">
        <v>599</v>
      </c>
      <c r="V42" s="190">
        <v>0</v>
      </c>
      <c r="W42" s="190" t="s">
        <v>599</v>
      </c>
      <c r="X42" s="190">
        <v>0</v>
      </c>
      <c r="Y42" s="235" t="s">
        <v>599</v>
      </c>
      <c r="Z42" s="190">
        <v>0</v>
      </c>
      <c r="AA42" s="190" t="s">
        <v>599</v>
      </c>
      <c r="AB42" s="190">
        <v>0</v>
      </c>
      <c r="AC42" s="190">
        <v>0</v>
      </c>
    </row>
    <row r="43" spans="1:29" s="229" customFormat="1" x14ac:dyDescent="0.25">
      <c r="A43" s="191" t="s">
        <v>538</v>
      </c>
      <c r="B43" s="192" t="s">
        <v>539</v>
      </c>
      <c r="C43" s="190"/>
      <c r="D43" s="190"/>
      <c r="E43" s="190"/>
      <c r="F43" s="190"/>
      <c r="G43" s="190">
        <v>0</v>
      </c>
      <c r="H43" s="190">
        <v>0</v>
      </c>
      <c r="I43" s="235" t="s">
        <v>599</v>
      </c>
      <c r="J43" s="190">
        <v>0</v>
      </c>
      <c r="K43" s="190" t="s">
        <v>599</v>
      </c>
      <c r="L43" s="190">
        <v>0</v>
      </c>
      <c r="M43" s="235" t="s">
        <v>599</v>
      </c>
      <c r="N43" s="190">
        <v>0</v>
      </c>
      <c r="O43" s="190" t="s">
        <v>599</v>
      </c>
      <c r="P43" s="190">
        <v>0</v>
      </c>
      <c r="Q43" s="235" t="s">
        <v>599</v>
      </c>
      <c r="R43" s="190">
        <v>0</v>
      </c>
      <c r="S43" s="190" t="s">
        <v>599</v>
      </c>
      <c r="T43" s="190">
        <v>0</v>
      </c>
      <c r="U43" s="235" t="s">
        <v>599</v>
      </c>
      <c r="V43" s="190">
        <v>0</v>
      </c>
      <c r="W43" s="190" t="s">
        <v>599</v>
      </c>
      <c r="X43" s="190">
        <v>0</v>
      </c>
      <c r="Y43" s="235" t="s">
        <v>599</v>
      </c>
      <c r="Z43" s="190">
        <v>0</v>
      </c>
      <c r="AA43" s="190" t="s">
        <v>599</v>
      </c>
      <c r="AB43" s="190">
        <v>0</v>
      </c>
      <c r="AC43" s="190">
        <v>0</v>
      </c>
    </row>
    <row r="44" spans="1:29" s="229" customFormat="1" x14ac:dyDescent="0.25">
      <c r="A44" s="191" t="s">
        <v>540</v>
      </c>
      <c r="B44" s="192" t="s">
        <v>541</v>
      </c>
      <c r="C44" s="190"/>
      <c r="D44" s="190"/>
      <c r="E44" s="190"/>
      <c r="F44" s="190"/>
      <c r="G44" s="190">
        <v>0</v>
      </c>
      <c r="H44" s="190">
        <v>0</v>
      </c>
      <c r="I44" s="235" t="s">
        <v>599</v>
      </c>
      <c r="J44" s="190">
        <v>0</v>
      </c>
      <c r="K44" s="190" t="s">
        <v>599</v>
      </c>
      <c r="L44" s="190">
        <v>0</v>
      </c>
      <c r="M44" s="235" t="s">
        <v>599</v>
      </c>
      <c r="N44" s="190">
        <v>0</v>
      </c>
      <c r="O44" s="190" t="s">
        <v>599</v>
      </c>
      <c r="P44" s="190">
        <v>0</v>
      </c>
      <c r="Q44" s="235" t="s">
        <v>599</v>
      </c>
      <c r="R44" s="190">
        <v>0</v>
      </c>
      <c r="S44" s="190" t="s">
        <v>599</v>
      </c>
      <c r="T44" s="190">
        <v>0</v>
      </c>
      <c r="U44" s="235" t="s">
        <v>599</v>
      </c>
      <c r="V44" s="190">
        <v>0</v>
      </c>
      <c r="W44" s="190" t="s">
        <v>599</v>
      </c>
      <c r="X44" s="190">
        <v>0</v>
      </c>
      <c r="Y44" s="235" t="s">
        <v>599</v>
      </c>
      <c r="Z44" s="190">
        <v>0</v>
      </c>
      <c r="AA44" s="190" t="s">
        <v>599</v>
      </c>
      <c r="AB44" s="190">
        <v>0</v>
      </c>
      <c r="AC44" s="190">
        <v>0</v>
      </c>
    </row>
    <row r="45" spans="1:29" s="229" customFormat="1" x14ac:dyDescent="0.25">
      <c r="A45" s="191" t="s">
        <v>542</v>
      </c>
      <c r="B45" s="192" t="s">
        <v>543</v>
      </c>
      <c r="C45" s="190"/>
      <c r="D45" s="190"/>
      <c r="E45" s="190"/>
      <c r="F45" s="190"/>
      <c r="G45" s="190">
        <v>0</v>
      </c>
      <c r="H45" s="190">
        <v>0</v>
      </c>
      <c r="I45" s="235" t="s">
        <v>599</v>
      </c>
      <c r="J45" s="190">
        <v>0</v>
      </c>
      <c r="K45" s="190" t="s">
        <v>599</v>
      </c>
      <c r="L45" s="190">
        <v>0</v>
      </c>
      <c r="M45" s="235" t="s">
        <v>599</v>
      </c>
      <c r="N45" s="190">
        <v>0</v>
      </c>
      <c r="O45" s="190" t="s">
        <v>599</v>
      </c>
      <c r="P45" s="190">
        <v>0</v>
      </c>
      <c r="Q45" s="235" t="s">
        <v>599</v>
      </c>
      <c r="R45" s="190">
        <v>0</v>
      </c>
      <c r="S45" s="190" t="s">
        <v>599</v>
      </c>
      <c r="T45" s="190">
        <v>0</v>
      </c>
      <c r="U45" s="235" t="s">
        <v>599</v>
      </c>
      <c r="V45" s="190">
        <v>0</v>
      </c>
      <c r="W45" s="190" t="s">
        <v>599</v>
      </c>
      <c r="X45" s="190">
        <v>0</v>
      </c>
      <c r="Y45" s="235" t="s">
        <v>599</v>
      </c>
      <c r="Z45" s="190">
        <v>0</v>
      </c>
      <c r="AA45" s="190" t="s">
        <v>599</v>
      </c>
      <c r="AB45" s="190">
        <v>0</v>
      </c>
      <c r="AC45" s="190">
        <v>0</v>
      </c>
    </row>
    <row r="46" spans="1:29" s="229" customFormat="1" x14ac:dyDescent="0.25">
      <c r="A46" s="191" t="s">
        <v>544</v>
      </c>
      <c r="B46" s="192" t="s">
        <v>545</v>
      </c>
      <c r="C46" s="190"/>
      <c r="D46" s="190"/>
      <c r="E46" s="190"/>
      <c r="F46" s="190"/>
      <c r="G46" s="190">
        <v>0</v>
      </c>
      <c r="H46" s="190">
        <v>0</v>
      </c>
      <c r="I46" s="235" t="s">
        <v>599</v>
      </c>
      <c r="J46" s="190">
        <v>0</v>
      </c>
      <c r="K46" s="190" t="s">
        <v>599</v>
      </c>
      <c r="L46" s="190">
        <v>0</v>
      </c>
      <c r="M46" s="235" t="s">
        <v>599</v>
      </c>
      <c r="N46" s="190">
        <v>0</v>
      </c>
      <c r="O46" s="190" t="s">
        <v>599</v>
      </c>
      <c r="P46" s="190">
        <v>0</v>
      </c>
      <c r="Q46" s="235" t="s">
        <v>599</v>
      </c>
      <c r="R46" s="190">
        <v>0</v>
      </c>
      <c r="S46" s="190" t="s">
        <v>599</v>
      </c>
      <c r="T46" s="190">
        <v>0</v>
      </c>
      <c r="U46" s="235" t="s">
        <v>599</v>
      </c>
      <c r="V46" s="190">
        <v>0</v>
      </c>
      <c r="W46" s="190" t="s">
        <v>599</v>
      </c>
      <c r="X46" s="190">
        <v>0</v>
      </c>
      <c r="Y46" s="235" t="s">
        <v>599</v>
      </c>
      <c r="Z46" s="190">
        <v>0</v>
      </c>
      <c r="AA46" s="190" t="s">
        <v>599</v>
      </c>
      <c r="AB46" s="190">
        <v>0</v>
      </c>
      <c r="AC46" s="190">
        <v>0</v>
      </c>
    </row>
    <row r="47" spans="1:29" s="229" customFormat="1" x14ac:dyDescent="0.25">
      <c r="A47" s="188" t="s">
        <v>62</v>
      </c>
      <c r="B47" s="189" t="s">
        <v>153</v>
      </c>
      <c r="C47" s="190"/>
      <c r="D47" s="190"/>
      <c r="E47" s="190"/>
      <c r="F47" s="190"/>
      <c r="G47" s="190"/>
      <c r="H47" s="190"/>
      <c r="I47" s="190"/>
      <c r="J47" s="190"/>
      <c r="K47" s="190"/>
      <c r="L47" s="190"/>
      <c r="M47" s="190"/>
      <c r="N47" s="190"/>
      <c r="O47" s="190"/>
      <c r="P47" s="190"/>
      <c r="Q47" s="190"/>
      <c r="R47" s="190"/>
      <c r="S47" s="235"/>
      <c r="T47" s="190"/>
      <c r="U47" s="190"/>
      <c r="V47" s="190"/>
      <c r="W47" s="190"/>
      <c r="X47" s="190"/>
      <c r="Y47" s="190"/>
      <c r="Z47" s="190"/>
      <c r="AA47" s="190"/>
      <c r="AB47" s="190"/>
      <c r="AC47" s="190"/>
    </row>
    <row r="48" spans="1:29" s="229" customFormat="1" ht="33.75" customHeight="1" x14ac:dyDescent="0.25">
      <c r="A48" s="191" t="s">
        <v>152</v>
      </c>
      <c r="B48" s="192" t="s">
        <v>534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229" customFormat="1" ht="31.5" x14ac:dyDescent="0.25">
      <c r="A49" s="191" t="s">
        <v>151</v>
      </c>
      <c r="B49" s="194" t="s">
        <v>532</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229" customFormat="1" x14ac:dyDescent="0.25">
      <c r="A50" s="191" t="s">
        <v>150</v>
      </c>
      <c r="B50" s="194" t="s">
        <v>149</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229" customFormat="1" ht="31.5" x14ac:dyDescent="0.25">
      <c r="A51" s="191" t="s">
        <v>148</v>
      </c>
      <c r="B51" s="192" t="s">
        <v>147</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229" customFormat="1" ht="31.5" x14ac:dyDescent="0.25">
      <c r="A52" s="191" t="s">
        <v>146</v>
      </c>
      <c r="B52" s="192" t="s">
        <v>145</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229" customFormat="1" x14ac:dyDescent="0.25">
      <c r="A53" s="191" t="s">
        <v>144</v>
      </c>
      <c r="B53" s="192" t="s">
        <v>143</v>
      </c>
      <c r="C53" s="190">
        <v>0.75</v>
      </c>
      <c r="D53" s="190">
        <v>0.75</v>
      </c>
      <c r="E53" s="190"/>
      <c r="F53" s="190"/>
      <c r="G53" s="190">
        <v>0</v>
      </c>
      <c r="H53" s="190">
        <v>0.75</v>
      </c>
      <c r="I53" s="190"/>
      <c r="J53" s="190">
        <v>0.75</v>
      </c>
      <c r="K53" s="190"/>
      <c r="L53" s="190">
        <v>0</v>
      </c>
      <c r="M53" s="190"/>
      <c r="N53" s="190">
        <v>0</v>
      </c>
      <c r="O53" s="190"/>
      <c r="P53" s="190">
        <v>0</v>
      </c>
      <c r="Q53" s="190"/>
      <c r="R53" s="190">
        <v>0</v>
      </c>
      <c r="S53" s="190"/>
      <c r="T53" s="190">
        <v>0</v>
      </c>
      <c r="U53" s="190"/>
      <c r="V53" s="190">
        <v>0</v>
      </c>
      <c r="W53" s="190"/>
      <c r="X53" s="190">
        <v>0</v>
      </c>
      <c r="Y53" s="190"/>
      <c r="Z53" s="190">
        <v>0</v>
      </c>
      <c r="AA53" s="190"/>
      <c r="AB53" s="190">
        <v>0.75</v>
      </c>
      <c r="AC53" s="190">
        <v>0.75</v>
      </c>
    </row>
    <row r="54" spans="1:29" s="229" customFormat="1" x14ac:dyDescent="0.25">
      <c r="A54" s="191" t="s">
        <v>142</v>
      </c>
      <c r="B54" s="192" t="s">
        <v>535</v>
      </c>
      <c r="C54" s="190">
        <v>1</v>
      </c>
      <c r="D54" s="190">
        <v>1</v>
      </c>
      <c r="E54" s="190"/>
      <c r="F54" s="190"/>
      <c r="G54" s="190">
        <v>0</v>
      </c>
      <c r="H54" s="190">
        <v>1</v>
      </c>
      <c r="I54" s="190"/>
      <c r="J54" s="190">
        <v>1</v>
      </c>
      <c r="K54" s="190"/>
      <c r="L54" s="190">
        <v>0</v>
      </c>
      <c r="M54" s="190"/>
      <c r="N54" s="190">
        <v>0</v>
      </c>
      <c r="O54" s="190"/>
      <c r="P54" s="190">
        <v>0</v>
      </c>
      <c r="Q54" s="190"/>
      <c r="R54" s="190">
        <v>0</v>
      </c>
      <c r="S54" s="190"/>
      <c r="T54" s="190">
        <v>0</v>
      </c>
      <c r="U54" s="190"/>
      <c r="V54" s="190">
        <v>0</v>
      </c>
      <c r="W54" s="190"/>
      <c r="X54" s="190">
        <v>0</v>
      </c>
      <c r="Y54" s="190"/>
      <c r="Z54" s="190">
        <v>0</v>
      </c>
      <c r="AA54" s="190"/>
      <c r="AB54" s="190">
        <v>1</v>
      </c>
      <c r="AC54" s="190">
        <v>1</v>
      </c>
    </row>
    <row r="55" spans="1:29" s="229" customFormat="1" x14ac:dyDescent="0.25">
      <c r="A55" s="191" t="s">
        <v>546</v>
      </c>
      <c r="B55" s="192" t="s">
        <v>536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229" customFormat="1" x14ac:dyDescent="0.25">
      <c r="A56" s="191" t="s">
        <v>547</v>
      </c>
      <c r="B56" s="192" t="s">
        <v>537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229" customFormat="1" x14ac:dyDescent="0.25">
      <c r="A57" s="191" t="s">
        <v>548</v>
      </c>
      <c r="B57" s="192" t="s">
        <v>539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229" customFormat="1" x14ac:dyDescent="0.25">
      <c r="A58" s="191" t="s">
        <v>549</v>
      </c>
      <c r="B58" s="192" t="s">
        <v>541</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s="229" customFormat="1" x14ac:dyDescent="0.25">
      <c r="A59" s="191" t="s">
        <v>550</v>
      </c>
      <c r="B59" s="192" t="s">
        <v>543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229" customFormat="1" x14ac:dyDescent="0.25">
      <c r="A60" s="191" t="s">
        <v>551</v>
      </c>
      <c r="B60" s="192" t="s">
        <v>545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229" customFormat="1" ht="35.450000000000003" customHeight="1" x14ac:dyDescent="0.25">
      <c r="A61" s="188" t="s">
        <v>60</v>
      </c>
      <c r="B61" s="189" t="s">
        <v>141</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229" customFormat="1" x14ac:dyDescent="0.25">
      <c r="A62" s="191" t="s">
        <v>140</v>
      </c>
      <c r="B62" s="192" t="s">
        <v>139</v>
      </c>
      <c r="C62" s="190">
        <v>4.9884799999999991</v>
      </c>
      <c r="D62" s="190">
        <v>4.9884799999999991</v>
      </c>
      <c r="E62" s="190"/>
      <c r="F62" s="190"/>
      <c r="G62" s="190">
        <v>0</v>
      </c>
      <c r="H62" s="190">
        <v>4.9884799999999991</v>
      </c>
      <c r="I62" s="190"/>
      <c r="J62" s="190">
        <v>4.9884799999999991</v>
      </c>
      <c r="K62" s="190"/>
      <c r="L62" s="190">
        <v>0</v>
      </c>
      <c r="M62" s="190"/>
      <c r="N62" s="190">
        <v>0</v>
      </c>
      <c r="O62" s="190"/>
      <c r="P62" s="190">
        <v>0</v>
      </c>
      <c r="Q62" s="190"/>
      <c r="R62" s="190">
        <v>0</v>
      </c>
      <c r="S62" s="190"/>
      <c r="T62" s="190">
        <v>0</v>
      </c>
      <c r="U62" s="190"/>
      <c r="V62" s="190">
        <v>0</v>
      </c>
      <c r="W62" s="190"/>
      <c r="X62" s="190">
        <v>0</v>
      </c>
      <c r="Y62" s="190"/>
      <c r="Z62" s="190">
        <v>0</v>
      </c>
      <c r="AA62" s="190"/>
      <c r="AB62" s="190">
        <v>4.9884799999999991</v>
      </c>
      <c r="AC62" s="190">
        <v>4.9884799999999991</v>
      </c>
    </row>
    <row r="63" spans="1:29" s="229" customFormat="1" x14ac:dyDescent="0.25">
      <c r="A63" s="191" t="s">
        <v>138</v>
      </c>
      <c r="B63" s="194" t="s">
        <v>132</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229" customFormat="1" x14ac:dyDescent="0.25">
      <c r="A64" s="191" t="s">
        <v>137</v>
      </c>
      <c r="B64" s="192" t="s">
        <v>131</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229" customFormat="1" x14ac:dyDescent="0.25">
      <c r="A65" s="191" t="s">
        <v>136</v>
      </c>
      <c r="B65" s="194" t="s">
        <v>130</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229" customFormat="1" x14ac:dyDescent="0.25">
      <c r="A66" s="191" t="s">
        <v>135</v>
      </c>
      <c r="B66" s="194" t="s">
        <v>129</v>
      </c>
      <c r="C66" s="190"/>
      <c r="D66" s="190"/>
      <c r="E66" s="190"/>
      <c r="F66" s="190"/>
      <c r="G66" s="190">
        <v>0</v>
      </c>
      <c r="H66" s="190">
        <v>0.75</v>
      </c>
      <c r="I66" s="190"/>
      <c r="J66" s="190">
        <v>0.75</v>
      </c>
      <c r="K66" s="190"/>
      <c r="L66" s="190">
        <v>0</v>
      </c>
      <c r="M66" s="190"/>
      <c r="N66" s="190">
        <v>0</v>
      </c>
      <c r="O66" s="190"/>
      <c r="P66" s="190">
        <v>0</v>
      </c>
      <c r="Q66" s="190"/>
      <c r="R66" s="190">
        <v>0</v>
      </c>
      <c r="S66" s="190"/>
      <c r="T66" s="190">
        <v>0</v>
      </c>
      <c r="U66" s="190"/>
      <c r="V66" s="190">
        <v>0</v>
      </c>
      <c r="W66" s="190"/>
      <c r="X66" s="190">
        <v>0</v>
      </c>
      <c r="Y66" s="190"/>
      <c r="Z66" s="190">
        <v>0</v>
      </c>
      <c r="AA66" s="190"/>
      <c r="AB66" s="190">
        <v>0.75</v>
      </c>
      <c r="AC66" s="190">
        <v>0.75</v>
      </c>
    </row>
    <row r="67" spans="1:29" s="229" customFormat="1" x14ac:dyDescent="0.25">
      <c r="A67" s="191" t="s">
        <v>134</v>
      </c>
      <c r="B67" s="194" t="s">
        <v>552</v>
      </c>
      <c r="C67" s="190"/>
      <c r="D67" s="190"/>
      <c r="E67" s="190"/>
      <c r="F67" s="190"/>
      <c r="G67" s="190">
        <v>0</v>
      </c>
      <c r="H67" s="190">
        <v>1</v>
      </c>
      <c r="I67" s="190"/>
      <c r="J67" s="190">
        <v>1</v>
      </c>
      <c r="K67" s="190"/>
      <c r="L67" s="190">
        <v>0</v>
      </c>
      <c r="M67" s="190"/>
      <c r="N67" s="190">
        <v>0</v>
      </c>
      <c r="O67" s="190"/>
      <c r="P67" s="190">
        <v>0</v>
      </c>
      <c r="Q67" s="190"/>
      <c r="R67" s="190">
        <v>0</v>
      </c>
      <c r="S67" s="190"/>
      <c r="T67" s="190">
        <v>0</v>
      </c>
      <c r="U67" s="190"/>
      <c r="V67" s="190">
        <v>0</v>
      </c>
      <c r="W67" s="190"/>
      <c r="X67" s="190">
        <v>0</v>
      </c>
      <c r="Y67" s="190"/>
      <c r="Z67" s="190">
        <v>0</v>
      </c>
      <c r="AA67" s="190"/>
      <c r="AB67" s="190">
        <v>1</v>
      </c>
      <c r="AC67" s="190">
        <v>1</v>
      </c>
    </row>
    <row r="68" spans="1:29" s="229" customFormat="1" x14ac:dyDescent="0.25">
      <c r="A68" s="191" t="s">
        <v>553</v>
      </c>
      <c r="B68" s="194" t="s">
        <v>554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229" customFormat="1" x14ac:dyDescent="0.25">
      <c r="A69" s="191" t="s">
        <v>555</v>
      </c>
      <c r="B69" s="194" t="s">
        <v>556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229" customFormat="1" x14ac:dyDescent="0.25">
      <c r="A70" s="191" t="s">
        <v>557</v>
      </c>
      <c r="B70" s="194" t="s">
        <v>558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229" customFormat="1" x14ac:dyDescent="0.25">
      <c r="A71" s="191" t="s">
        <v>559</v>
      </c>
      <c r="B71" s="194" t="s">
        <v>560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s="229" customFormat="1" x14ac:dyDescent="0.25">
      <c r="A72" s="191" t="s">
        <v>561</v>
      </c>
      <c r="B72" s="194" t="s">
        <v>562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229" customFormat="1" x14ac:dyDescent="0.25">
      <c r="A73" s="191" t="s">
        <v>563</v>
      </c>
      <c r="B73" s="194" t="s">
        <v>564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229" customFormat="1" ht="36.75" customHeight="1" x14ac:dyDescent="0.25">
      <c r="A74" s="188" t="s">
        <v>59</v>
      </c>
      <c r="B74" s="195" t="s">
        <v>228</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229" customFormat="1" x14ac:dyDescent="0.25">
      <c r="A75" s="188" t="s">
        <v>57</v>
      </c>
      <c r="B75" s="189"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229" customFormat="1" ht="45" customHeight="1" x14ac:dyDescent="0.25">
      <c r="A76" s="191" t="s">
        <v>223</v>
      </c>
      <c r="B76" s="192" t="s">
        <v>534</v>
      </c>
      <c r="C76" s="236"/>
      <c r="D76" s="237"/>
      <c r="E76" s="196"/>
      <c r="F76" s="196"/>
      <c r="G76" s="190">
        <v>0</v>
      </c>
      <c r="H76" s="190">
        <v>0</v>
      </c>
      <c r="I76" s="196"/>
      <c r="J76" s="190">
        <v>0</v>
      </c>
      <c r="K76" s="237"/>
      <c r="L76" s="190">
        <v>0</v>
      </c>
      <c r="M76" s="237"/>
      <c r="N76" s="190">
        <v>0</v>
      </c>
      <c r="O76" s="237"/>
      <c r="P76" s="190">
        <v>0</v>
      </c>
      <c r="Q76" s="237"/>
      <c r="R76" s="190">
        <v>0</v>
      </c>
      <c r="S76" s="237"/>
      <c r="T76" s="190">
        <v>0</v>
      </c>
      <c r="U76" s="237"/>
      <c r="V76" s="190">
        <v>0</v>
      </c>
      <c r="W76" s="237"/>
      <c r="X76" s="190">
        <v>0</v>
      </c>
      <c r="Y76" s="237"/>
      <c r="Z76" s="190">
        <v>0</v>
      </c>
      <c r="AA76" s="237"/>
      <c r="AB76" s="190">
        <v>0</v>
      </c>
      <c r="AC76" s="190">
        <v>0</v>
      </c>
    </row>
    <row r="77" spans="1:29" s="229" customFormat="1" ht="39.75" customHeight="1" x14ac:dyDescent="0.25">
      <c r="A77" s="191" t="s">
        <v>224</v>
      </c>
      <c r="B77" s="194" t="s">
        <v>532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229" customFormat="1" x14ac:dyDescent="0.25">
      <c r="A78" s="191" t="s">
        <v>225</v>
      </c>
      <c r="B78" s="194" t="s">
        <v>149</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229" customFormat="1" x14ac:dyDescent="0.25">
      <c r="A79" s="191" t="s">
        <v>226</v>
      </c>
      <c r="B79" s="192" t="s">
        <v>565</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s="229" customFormat="1" x14ac:dyDescent="0.25">
      <c r="A80" s="191" t="s">
        <v>227</v>
      </c>
      <c r="B80" s="192" t="s">
        <v>535</v>
      </c>
      <c r="C80" s="236"/>
      <c r="D80" s="237"/>
      <c r="E80" s="196"/>
      <c r="F80" s="196"/>
      <c r="G80" s="190">
        <v>0</v>
      </c>
      <c r="H80" s="190">
        <v>0</v>
      </c>
      <c r="I80" s="196"/>
      <c r="J80" s="190">
        <v>0</v>
      </c>
      <c r="K80" s="237"/>
      <c r="L80" s="190">
        <v>0</v>
      </c>
      <c r="M80" s="237"/>
      <c r="N80" s="190">
        <v>0</v>
      </c>
      <c r="O80" s="237"/>
      <c r="P80" s="190">
        <v>0</v>
      </c>
      <c r="Q80" s="237"/>
      <c r="R80" s="190">
        <v>0</v>
      </c>
      <c r="S80" s="237"/>
      <c r="T80" s="190">
        <v>0</v>
      </c>
      <c r="U80" s="237"/>
      <c r="V80" s="190">
        <v>0</v>
      </c>
      <c r="W80" s="237"/>
      <c r="X80" s="190">
        <v>0</v>
      </c>
      <c r="Y80" s="237"/>
      <c r="Z80" s="190">
        <v>0</v>
      </c>
      <c r="AA80" s="237"/>
      <c r="AB80" s="190">
        <v>0</v>
      </c>
      <c r="AC80" s="190">
        <v>0</v>
      </c>
    </row>
    <row r="81" spans="1:29" s="229" customFormat="1" x14ac:dyDescent="0.25">
      <c r="A81" s="191" t="s">
        <v>566</v>
      </c>
      <c r="B81" s="192" t="s">
        <v>536</v>
      </c>
      <c r="C81" s="236"/>
      <c r="D81" s="237"/>
      <c r="E81" s="196"/>
      <c r="F81" s="196"/>
      <c r="G81" s="190">
        <v>0</v>
      </c>
      <c r="H81" s="190">
        <v>0</v>
      </c>
      <c r="I81" s="196"/>
      <c r="J81" s="190">
        <v>0</v>
      </c>
      <c r="K81" s="237"/>
      <c r="L81" s="190">
        <v>0</v>
      </c>
      <c r="M81" s="237"/>
      <c r="N81" s="190">
        <v>0</v>
      </c>
      <c r="O81" s="237"/>
      <c r="P81" s="190">
        <v>0</v>
      </c>
      <c r="Q81" s="237"/>
      <c r="R81" s="190">
        <v>0</v>
      </c>
      <c r="S81" s="237"/>
      <c r="T81" s="190">
        <v>0</v>
      </c>
      <c r="U81" s="237"/>
      <c r="V81" s="190">
        <v>0</v>
      </c>
      <c r="W81" s="237"/>
      <c r="X81" s="190">
        <v>0</v>
      </c>
      <c r="Y81" s="237"/>
      <c r="Z81" s="190">
        <v>0</v>
      </c>
      <c r="AA81" s="237"/>
      <c r="AB81" s="190">
        <v>0</v>
      </c>
      <c r="AC81" s="190">
        <v>0</v>
      </c>
    </row>
    <row r="82" spans="1:29" s="229" customFormat="1" x14ac:dyDescent="0.25">
      <c r="A82" s="191" t="s">
        <v>567</v>
      </c>
      <c r="B82" s="192" t="s">
        <v>537</v>
      </c>
      <c r="C82" s="236"/>
      <c r="D82" s="237"/>
      <c r="E82" s="196"/>
      <c r="F82" s="196"/>
      <c r="G82" s="190">
        <v>0</v>
      </c>
      <c r="H82" s="190">
        <v>0</v>
      </c>
      <c r="I82" s="196"/>
      <c r="J82" s="190">
        <v>0</v>
      </c>
      <c r="K82" s="237"/>
      <c r="L82" s="190">
        <v>0</v>
      </c>
      <c r="M82" s="237"/>
      <c r="N82" s="190">
        <v>0</v>
      </c>
      <c r="O82" s="237"/>
      <c r="P82" s="190">
        <v>0</v>
      </c>
      <c r="Q82" s="237"/>
      <c r="R82" s="190">
        <v>0</v>
      </c>
      <c r="S82" s="237"/>
      <c r="T82" s="190">
        <v>0</v>
      </c>
      <c r="U82" s="237"/>
      <c r="V82" s="190">
        <v>0</v>
      </c>
      <c r="W82" s="237"/>
      <c r="X82" s="190">
        <v>0</v>
      </c>
      <c r="Y82" s="237"/>
      <c r="Z82" s="190">
        <v>0</v>
      </c>
      <c r="AA82" s="237"/>
      <c r="AB82" s="190">
        <v>0</v>
      </c>
      <c r="AC82" s="190">
        <v>0</v>
      </c>
    </row>
    <row r="83" spans="1:29" s="229" customFormat="1" x14ac:dyDescent="0.25">
      <c r="A83" s="191" t="s">
        <v>568</v>
      </c>
      <c r="B83" s="192" t="s">
        <v>539</v>
      </c>
      <c r="C83" s="236"/>
      <c r="D83" s="237"/>
      <c r="E83" s="196"/>
      <c r="F83" s="196"/>
      <c r="G83" s="190">
        <v>0</v>
      </c>
      <c r="H83" s="190">
        <v>0</v>
      </c>
      <c r="I83" s="196"/>
      <c r="J83" s="190">
        <v>0</v>
      </c>
      <c r="K83" s="237"/>
      <c r="L83" s="190">
        <v>0</v>
      </c>
      <c r="M83" s="237"/>
      <c r="N83" s="190">
        <v>0</v>
      </c>
      <c r="O83" s="237"/>
      <c r="P83" s="190">
        <v>0</v>
      </c>
      <c r="Q83" s="237"/>
      <c r="R83" s="190">
        <v>0</v>
      </c>
      <c r="S83" s="237"/>
      <c r="T83" s="190">
        <v>0</v>
      </c>
      <c r="U83" s="237"/>
      <c r="V83" s="190">
        <v>0</v>
      </c>
      <c r="W83" s="237"/>
      <c r="X83" s="190">
        <v>0</v>
      </c>
      <c r="Y83" s="237"/>
      <c r="Z83" s="190">
        <v>0</v>
      </c>
      <c r="AA83" s="237"/>
      <c r="AB83" s="190">
        <v>0</v>
      </c>
      <c r="AC83" s="190">
        <v>0</v>
      </c>
    </row>
    <row r="84" spans="1:29" s="229" customFormat="1" x14ac:dyDescent="0.25">
      <c r="A84" s="191" t="s">
        <v>569</v>
      </c>
      <c r="B84" s="192" t="s">
        <v>541</v>
      </c>
      <c r="C84" s="236"/>
      <c r="D84" s="237"/>
      <c r="E84" s="196"/>
      <c r="F84" s="196"/>
      <c r="G84" s="190">
        <v>0</v>
      </c>
      <c r="H84" s="190">
        <v>0</v>
      </c>
      <c r="I84" s="196"/>
      <c r="J84" s="190">
        <v>0</v>
      </c>
      <c r="K84" s="237"/>
      <c r="L84" s="190">
        <v>0</v>
      </c>
      <c r="M84" s="237"/>
      <c r="N84" s="190">
        <v>0</v>
      </c>
      <c r="O84" s="237"/>
      <c r="P84" s="190">
        <v>0</v>
      </c>
      <c r="Q84" s="237"/>
      <c r="R84" s="190">
        <v>0</v>
      </c>
      <c r="S84" s="237"/>
      <c r="T84" s="190">
        <v>0</v>
      </c>
      <c r="U84" s="237"/>
      <c r="V84" s="190">
        <v>0</v>
      </c>
      <c r="W84" s="237"/>
      <c r="X84" s="190">
        <v>0</v>
      </c>
      <c r="Y84" s="237"/>
      <c r="Z84" s="190">
        <v>0</v>
      </c>
      <c r="AA84" s="237"/>
      <c r="AB84" s="190">
        <v>0</v>
      </c>
      <c r="AC84" s="190">
        <v>0</v>
      </c>
    </row>
    <row r="85" spans="1:29" s="229" customFormat="1" x14ac:dyDescent="0.25">
      <c r="A85" s="191" t="s">
        <v>570</v>
      </c>
      <c r="B85" s="192" t="s">
        <v>543</v>
      </c>
      <c r="C85" s="236"/>
      <c r="D85" s="237"/>
      <c r="E85" s="196"/>
      <c r="F85" s="196"/>
      <c r="G85" s="190">
        <v>0</v>
      </c>
      <c r="H85" s="190">
        <v>0</v>
      </c>
      <c r="I85" s="196"/>
      <c r="J85" s="190">
        <v>0</v>
      </c>
      <c r="K85" s="237"/>
      <c r="L85" s="190">
        <v>0</v>
      </c>
      <c r="M85" s="237"/>
      <c r="N85" s="190">
        <v>0</v>
      </c>
      <c r="O85" s="237"/>
      <c r="P85" s="190">
        <v>0</v>
      </c>
      <c r="Q85" s="237"/>
      <c r="R85" s="190">
        <v>0</v>
      </c>
      <c r="S85" s="237"/>
      <c r="T85" s="190">
        <v>0</v>
      </c>
      <c r="U85" s="237"/>
      <c r="V85" s="190">
        <v>0</v>
      </c>
      <c r="W85" s="237"/>
      <c r="X85" s="190">
        <v>0</v>
      </c>
      <c r="Y85" s="237"/>
      <c r="Z85" s="190">
        <v>0</v>
      </c>
      <c r="AA85" s="237"/>
      <c r="AB85" s="190">
        <v>0</v>
      </c>
      <c r="AC85" s="190">
        <v>0</v>
      </c>
    </row>
    <row r="86" spans="1:29" s="229" customFormat="1" x14ac:dyDescent="0.25">
      <c r="A86" s="191" t="s">
        <v>571</v>
      </c>
      <c r="B86" s="192" t="s">
        <v>545</v>
      </c>
      <c r="C86" s="238"/>
      <c r="D86" s="237"/>
      <c r="E86" s="196"/>
      <c r="F86" s="196"/>
      <c r="G86" s="190">
        <v>0</v>
      </c>
      <c r="H86" s="190">
        <v>0</v>
      </c>
      <c r="I86" s="196"/>
      <c r="J86" s="190">
        <v>0</v>
      </c>
      <c r="K86" s="237"/>
      <c r="L86" s="190">
        <v>0</v>
      </c>
      <c r="M86" s="237"/>
      <c r="N86" s="190">
        <v>0</v>
      </c>
      <c r="O86" s="237"/>
      <c r="P86" s="190">
        <v>0</v>
      </c>
      <c r="Q86" s="237"/>
      <c r="R86" s="190">
        <v>0</v>
      </c>
      <c r="S86" s="237"/>
      <c r="T86" s="190">
        <v>0</v>
      </c>
      <c r="U86" s="237"/>
      <c r="V86" s="190">
        <v>0</v>
      </c>
      <c r="W86" s="237"/>
      <c r="X86" s="190">
        <v>0</v>
      </c>
      <c r="Y86" s="237"/>
      <c r="Z86" s="190">
        <v>0</v>
      </c>
      <c r="AA86" s="237"/>
      <c r="AB86" s="190">
        <v>0</v>
      </c>
      <c r="AC86" s="19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AT27" sqref="AT27"/>
    </sheetView>
  </sheetViews>
  <sheetFormatPr defaultColWidth="9.140625" defaultRowHeight="15" x14ac:dyDescent="0.25"/>
  <cols>
    <col min="1" max="1" width="6.140625" style="18" customWidth="1"/>
    <col min="2" max="2" width="23.140625" style="18" customWidth="1"/>
    <col min="3" max="3" width="19.5703125" style="18" customWidth="1"/>
    <col min="4" max="4" width="15.140625" style="18" customWidth="1"/>
    <col min="5" max="12" width="7.7109375" style="18" customWidth="1"/>
    <col min="13" max="13" width="10.7109375" style="18" customWidth="1"/>
    <col min="14" max="14" width="49.140625" style="18" customWidth="1"/>
    <col min="15" max="15" width="19.7109375" style="18" customWidth="1"/>
    <col min="16" max="16" width="13.42578125" style="18" customWidth="1"/>
    <col min="17" max="17" width="20.140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9.140625" style="18" customWidth="1"/>
    <col min="26" max="26" width="12.5703125" style="18" customWidth="1"/>
    <col min="27" max="28" width="10.7109375" style="18" customWidth="1"/>
    <col min="29" max="29" width="25.5703125" style="18" customWidth="1"/>
    <col min="30" max="30" width="10.7109375" style="18" customWidth="1"/>
    <col min="31" max="31" width="15.85546875" style="18" customWidth="1"/>
    <col min="32" max="41" width="2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6.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M_NS3300.KL.0052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5" customFormat="1" x14ac:dyDescent="0.25">
      <c r="A21" s="408" t="s">
        <v>504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7" customHeight="1" x14ac:dyDescent="0.25">
      <c r="A22" s="409" t="s">
        <v>53</v>
      </c>
      <c r="B22" s="412" t="s">
        <v>25</v>
      </c>
      <c r="C22" s="409" t="s">
        <v>52</v>
      </c>
      <c r="D22" s="409" t="s">
        <v>51</v>
      </c>
      <c r="E22" s="415" t="s">
        <v>515</v>
      </c>
      <c r="F22" s="416"/>
      <c r="G22" s="416"/>
      <c r="H22" s="416"/>
      <c r="I22" s="416"/>
      <c r="J22" s="416"/>
      <c r="K22" s="416"/>
      <c r="L22" s="417"/>
      <c r="M22" s="409" t="s">
        <v>50</v>
      </c>
      <c r="N22" s="409" t="s">
        <v>49</v>
      </c>
      <c r="O22" s="409" t="s">
        <v>48</v>
      </c>
      <c r="P22" s="418" t="s">
        <v>258</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5" customFormat="1" ht="64.5" customHeight="1" x14ac:dyDescent="0.25">
      <c r="A23" s="410"/>
      <c r="B23" s="413"/>
      <c r="C23" s="410"/>
      <c r="D23" s="410"/>
      <c r="E23" s="424" t="s">
        <v>24</v>
      </c>
      <c r="F23" s="426" t="s">
        <v>132</v>
      </c>
      <c r="G23" s="426" t="s">
        <v>131</v>
      </c>
      <c r="H23" s="426" t="s">
        <v>130</v>
      </c>
      <c r="I23" s="430" t="s">
        <v>425</v>
      </c>
      <c r="J23" s="430" t="s">
        <v>426</v>
      </c>
      <c r="K23" s="430" t="s">
        <v>427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5"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4" t="s">
        <v>14</v>
      </c>
      <c r="AG24" s="164" t="s">
        <v>13</v>
      </c>
      <c r="AH24" s="165" t="s">
        <v>3</v>
      </c>
      <c r="AI24" s="165" t="s">
        <v>12</v>
      </c>
      <c r="AJ24" s="411"/>
      <c r="AK24" s="411"/>
      <c r="AL24" s="411"/>
      <c r="AM24" s="411"/>
      <c r="AN24" s="411"/>
      <c r="AO24" s="411"/>
      <c r="AP24" s="411"/>
      <c r="AQ24" s="421"/>
      <c r="AR24" s="418"/>
      <c r="AS24" s="418"/>
      <c r="AT24" s="418"/>
      <c r="AU24" s="418"/>
      <c r="AV24" s="42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62" customFormat="1" ht="76.5" x14ac:dyDescent="0.2">
      <c r="A26" s="254">
        <v>2</v>
      </c>
      <c r="B26" s="255" t="s">
        <v>621</v>
      </c>
      <c r="C26" s="255" t="s">
        <v>632</v>
      </c>
      <c r="D26" s="256">
        <v>44896</v>
      </c>
      <c r="E26" s="254" t="s">
        <v>386</v>
      </c>
      <c r="F26" s="254" t="s">
        <v>386</v>
      </c>
      <c r="G26" s="254" t="s">
        <v>386</v>
      </c>
      <c r="H26" s="254" t="s">
        <v>386</v>
      </c>
      <c r="I26" s="254" t="s">
        <v>386</v>
      </c>
      <c r="J26" s="254" t="s">
        <v>386</v>
      </c>
      <c r="K26" s="254">
        <v>0.75</v>
      </c>
      <c r="L26" s="254">
        <v>1</v>
      </c>
      <c r="M26" s="258" t="s">
        <v>622</v>
      </c>
      <c r="N26" s="255" t="s">
        <v>631</v>
      </c>
      <c r="O26" s="255" t="s">
        <v>621</v>
      </c>
      <c r="P26" s="259" t="s">
        <v>623</v>
      </c>
      <c r="Q26" s="259" t="s">
        <v>624</v>
      </c>
      <c r="R26" s="259" t="s">
        <v>625</v>
      </c>
      <c r="S26" s="259" t="s">
        <v>626</v>
      </c>
      <c r="T26" s="259" t="s">
        <v>626</v>
      </c>
      <c r="U26" s="260">
        <v>3</v>
      </c>
      <c r="V26" s="260">
        <v>3</v>
      </c>
      <c r="W26" s="259" t="s">
        <v>633</v>
      </c>
      <c r="X26" s="260">
        <v>3635</v>
      </c>
      <c r="Y26" s="259" t="s">
        <v>627</v>
      </c>
      <c r="Z26" s="259" t="s">
        <v>628</v>
      </c>
      <c r="AA26" s="259" t="s">
        <v>386</v>
      </c>
      <c r="AB26" s="260">
        <v>3635</v>
      </c>
      <c r="AC26" s="259" t="s">
        <v>633</v>
      </c>
      <c r="AD26" s="257">
        <v>4362</v>
      </c>
      <c r="AE26" s="257">
        <v>4362</v>
      </c>
      <c r="AF26" s="259" t="s">
        <v>629</v>
      </c>
      <c r="AG26" s="259" t="s">
        <v>629</v>
      </c>
      <c r="AH26" s="259" t="s">
        <v>629</v>
      </c>
      <c r="AI26" s="259" t="s">
        <v>629</v>
      </c>
      <c r="AJ26" s="259" t="s">
        <v>629</v>
      </c>
      <c r="AK26" s="259" t="s">
        <v>629</v>
      </c>
      <c r="AL26" s="259" t="s">
        <v>630</v>
      </c>
      <c r="AM26" s="259" t="s">
        <v>630</v>
      </c>
      <c r="AN26" s="259" t="s">
        <v>630</v>
      </c>
      <c r="AO26" s="259" t="s">
        <v>630</v>
      </c>
      <c r="AP26" s="259" t="s">
        <v>627</v>
      </c>
      <c r="AQ26" s="261">
        <v>44742</v>
      </c>
      <c r="AR26" s="259" t="s">
        <v>623</v>
      </c>
      <c r="AS26" s="261">
        <v>44742</v>
      </c>
      <c r="AT26" s="261">
        <v>44910</v>
      </c>
      <c r="AU26" s="258"/>
      <c r="AV26" s="255" t="s">
        <v>636</v>
      </c>
    </row>
    <row r="27" spans="1:48" s="19" customFormat="1" ht="12.75" x14ac:dyDescent="0.2">
      <c r="A27" s="22"/>
      <c r="B27" s="20"/>
      <c r="C27" s="20"/>
      <c r="D27" s="22"/>
      <c r="E27" s="22"/>
      <c r="F27" s="22"/>
      <c r="G27" s="22"/>
      <c r="H27" s="22"/>
      <c r="I27" s="22"/>
      <c r="J27" s="22"/>
      <c r="K27" s="22"/>
      <c r="L27" s="22"/>
      <c r="M27" s="20"/>
      <c r="N27" s="20"/>
      <c r="O27" s="20"/>
      <c r="P27" s="23"/>
      <c r="Q27" s="20"/>
      <c r="R27" s="23"/>
      <c r="S27" s="20"/>
      <c r="T27" s="20"/>
      <c r="U27" s="22"/>
      <c r="V27" s="22"/>
      <c r="W27" s="259" t="s">
        <v>635</v>
      </c>
      <c r="X27" s="260">
        <v>5205</v>
      </c>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9" t="s">
        <v>634</v>
      </c>
      <c r="X28" s="260">
        <v>6351</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523</v>
      </c>
    </row>
    <row r="4" spans="1:8" x14ac:dyDescent="0.25">
      <c r="B4" s="47"/>
    </row>
    <row r="5" spans="1:8" ht="18.75" x14ac:dyDescent="0.3">
      <c r="A5" s="407" t="str">
        <f>'1. паспорт местоположение'!A5:C5</f>
        <v>Год раскрытия информации: 2023 год</v>
      </c>
      <c r="B5" s="407"/>
      <c r="C5" s="75"/>
      <c r="D5" s="75"/>
      <c r="E5" s="75"/>
      <c r="F5" s="75"/>
      <c r="G5" s="75"/>
      <c r="H5" s="75"/>
    </row>
    <row r="6" spans="1:8" ht="18.75" x14ac:dyDescent="0.3">
      <c r="A6" s="169"/>
      <c r="B6" s="169"/>
      <c r="C6" s="169"/>
      <c r="D6" s="169"/>
      <c r="E6" s="169"/>
      <c r="F6" s="169"/>
      <c r="G6" s="169"/>
      <c r="H6" s="169"/>
    </row>
    <row r="7" spans="1:8" ht="18.75" x14ac:dyDescent="0.25">
      <c r="A7" s="271" t="s">
        <v>10</v>
      </c>
      <c r="B7" s="271"/>
      <c r="C7" s="168"/>
      <c r="D7" s="168"/>
      <c r="E7" s="168"/>
      <c r="F7" s="168"/>
      <c r="G7" s="168"/>
      <c r="H7" s="168"/>
    </row>
    <row r="8" spans="1:8" ht="18.75" x14ac:dyDescent="0.25">
      <c r="A8" s="168"/>
      <c r="B8" s="168"/>
      <c r="C8" s="168"/>
      <c r="D8" s="168"/>
      <c r="E8" s="168"/>
      <c r="F8" s="168"/>
      <c r="G8" s="168"/>
      <c r="H8" s="168"/>
    </row>
    <row r="9" spans="1:8" x14ac:dyDescent="0.25">
      <c r="A9" s="272" t="str">
        <f>'1. паспорт местоположение'!A9:C9</f>
        <v>АО "Россети Тюмень"</v>
      </c>
      <c r="B9" s="272"/>
      <c r="C9" s="166"/>
      <c r="D9" s="166"/>
      <c r="E9" s="166"/>
      <c r="F9" s="166"/>
      <c r="G9" s="166"/>
      <c r="H9" s="166"/>
    </row>
    <row r="10" spans="1:8" x14ac:dyDescent="0.25">
      <c r="A10" s="268" t="s">
        <v>9</v>
      </c>
      <c r="B10" s="268"/>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4" t="str">
        <f>'1. паспорт местоположение'!A12:C12</f>
        <v>M_NS3300.KL.0052</v>
      </c>
      <c r="B12" s="274"/>
      <c r="C12" s="166"/>
      <c r="D12" s="166"/>
      <c r="E12" s="166"/>
      <c r="F12" s="166"/>
      <c r="G12" s="166"/>
      <c r="H12" s="166"/>
    </row>
    <row r="13" spans="1:8" x14ac:dyDescent="0.25">
      <c r="A13" s="268" t="s">
        <v>8</v>
      </c>
      <c r="B13" s="268"/>
      <c r="C13" s="167"/>
      <c r="D13" s="167"/>
      <c r="E13" s="167"/>
      <c r="F13" s="167"/>
      <c r="G13" s="167"/>
      <c r="H13" s="167"/>
    </row>
    <row r="14" spans="1:8" ht="18.75" x14ac:dyDescent="0.25">
      <c r="A14" s="10"/>
      <c r="B14" s="10"/>
      <c r="C14" s="10"/>
      <c r="D14" s="10"/>
      <c r="E14" s="10"/>
      <c r="F14" s="10"/>
      <c r="G14" s="10"/>
      <c r="H14" s="10"/>
    </row>
    <row r="15" spans="1:8" ht="63" customHeight="1" x14ac:dyDescent="0.25">
      <c r="A15" s="274"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4"/>
      <c r="C15" s="166"/>
      <c r="D15" s="166"/>
      <c r="E15" s="166"/>
      <c r="F15" s="166"/>
      <c r="G15" s="166"/>
      <c r="H15" s="166"/>
    </row>
    <row r="16" spans="1:8" x14ac:dyDescent="0.25">
      <c r="A16" s="268" t="s">
        <v>7</v>
      </c>
      <c r="B16" s="268"/>
      <c r="C16" s="167"/>
      <c r="D16" s="167"/>
      <c r="E16" s="167"/>
      <c r="F16" s="167"/>
      <c r="G16" s="167"/>
      <c r="H16" s="167"/>
    </row>
    <row r="17" spans="1:2" x14ac:dyDescent="0.25">
      <c r="B17" s="148"/>
    </row>
    <row r="18" spans="1:2" ht="33.75" customHeight="1" x14ac:dyDescent="0.25">
      <c r="A18" s="433" t="s">
        <v>505</v>
      </c>
      <c r="B18" s="434"/>
    </row>
    <row r="19" spans="1:2" x14ac:dyDescent="0.25">
      <c r="B19" s="47"/>
    </row>
    <row r="20" spans="1:2" ht="16.5" thickBot="1" x14ac:dyDescent="0.3">
      <c r="B20" s="149"/>
    </row>
    <row r="21" spans="1:2" ht="75.75" thickBot="1" x14ac:dyDescent="0.3">
      <c r="A21" s="150" t="s">
        <v>393</v>
      </c>
      <c r="B21" s="151" t="str">
        <f>A15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row>
    <row r="22" spans="1:2" ht="16.5" thickBot="1" x14ac:dyDescent="0.3">
      <c r="A22" s="150" t="s">
        <v>394</v>
      </c>
      <c r="B22" s="151" t="str">
        <f>'1. паспорт местоположение'!C27</f>
        <v>г. Тюмень</v>
      </c>
    </row>
    <row r="23" spans="1:2" ht="16.5" thickBot="1" x14ac:dyDescent="0.3">
      <c r="A23" s="150" t="s">
        <v>360</v>
      </c>
      <c r="B23" s="152" t="s">
        <v>586</v>
      </c>
    </row>
    <row r="24" spans="1:2" ht="16.5" thickBot="1" x14ac:dyDescent="0.3">
      <c r="A24" s="150" t="s">
        <v>395</v>
      </c>
      <c r="B24" s="152" t="s">
        <v>598</v>
      </c>
    </row>
    <row r="25" spans="1:2" ht="16.5" thickBot="1" x14ac:dyDescent="0.3">
      <c r="A25" s="153" t="s">
        <v>396</v>
      </c>
      <c r="B25" s="151">
        <f>'3.3 паспорт описание'!C29</f>
        <v>2023</v>
      </c>
    </row>
    <row r="26" spans="1:2" ht="16.5" thickBot="1" x14ac:dyDescent="0.3">
      <c r="A26" s="154" t="s">
        <v>397</v>
      </c>
      <c r="B26" s="155" t="str">
        <f>'3.3 паспорт описание'!C30</f>
        <v>П</v>
      </c>
    </row>
    <row r="27" spans="1:2" ht="29.25" thickBot="1" x14ac:dyDescent="0.3">
      <c r="A27" s="157" t="s">
        <v>587</v>
      </c>
      <c r="B27" s="156">
        <v>5.8373100000000004</v>
      </c>
    </row>
    <row r="28" spans="1:2" ht="16.5" thickBot="1" x14ac:dyDescent="0.3">
      <c r="A28" s="156" t="s">
        <v>398</v>
      </c>
      <c r="B28" s="156" t="s">
        <v>588</v>
      </c>
    </row>
    <row r="29" spans="1:2" ht="28.5" x14ac:dyDescent="0.25">
      <c r="A29" s="239" t="s">
        <v>399</v>
      </c>
      <c r="B29" s="240">
        <v>4.3620000000000001</v>
      </c>
    </row>
    <row r="30" spans="1:2" ht="28.5" x14ac:dyDescent="0.25">
      <c r="A30" s="241" t="s">
        <v>400</v>
      </c>
      <c r="B30" s="242">
        <v>4.3620000000000001</v>
      </c>
    </row>
    <row r="31" spans="1:2" x14ac:dyDescent="0.25">
      <c r="A31" s="243" t="s">
        <v>401</v>
      </c>
      <c r="B31" s="244"/>
    </row>
    <row r="32" spans="1:2" ht="29.25" thickBot="1" x14ac:dyDescent="0.3">
      <c r="A32" s="245" t="s">
        <v>601</v>
      </c>
      <c r="B32" s="246">
        <v>4.3620000000000001</v>
      </c>
    </row>
    <row r="33" spans="1:2" ht="30" x14ac:dyDescent="0.25">
      <c r="A33" s="247" t="s">
        <v>602</v>
      </c>
      <c r="B33" s="248">
        <v>4.3620000000000001</v>
      </c>
    </row>
    <row r="34" spans="1:2" x14ac:dyDescent="0.25">
      <c r="A34" s="249" t="s">
        <v>402</v>
      </c>
      <c r="B34" s="250">
        <v>72.87</v>
      </c>
    </row>
    <row r="35" spans="1:2" x14ac:dyDescent="0.25">
      <c r="A35" s="249" t="s">
        <v>403</v>
      </c>
      <c r="B35" s="251">
        <v>0</v>
      </c>
    </row>
    <row r="36" spans="1:2" x14ac:dyDescent="0.25">
      <c r="A36" s="249" t="s">
        <v>404</v>
      </c>
      <c r="B36" s="251">
        <v>0</v>
      </c>
    </row>
    <row r="37" spans="1:2" ht="29.25" thickBot="1" x14ac:dyDescent="0.3">
      <c r="A37" s="245" t="s">
        <v>603</v>
      </c>
      <c r="B37" s="246">
        <v>0</v>
      </c>
    </row>
    <row r="38" spans="1:2" x14ac:dyDescent="0.25">
      <c r="A38" s="249" t="s">
        <v>604</v>
      </c>
      <c r="B38" s="250" t="s">
        <v>599</v>
      </c>
    </row>
    <row r="39" spans="1:2" x14ac:dyDescent="0.25">
      <c r="A39" s="249" t="s">
        <v>402</v>
      </c>
      <c r="B39" s="250" t="s">
        <v>599</v>
      </c>
    </row>
    <row r="40" spans="1:2" x14ac:dyDescent="0.25">
      <c r="A40" s="249" t="s">
        <v>403</v>
      </c>
      <c r="B40" s="250" t="s">
        <v>599</v>
      </c>
    </row>
    <row r="41" spans="1:2" x14ac:dyDescent="0.25">
      <c r="A41" s="249" t="s">
        <v>404</v>
      </c>
      <c r="B41" s="250" t="s">
        <v>599</v>
      </c>
    </row>
    <row r="42" spans="1:2" ht="29.25" thickBot="1" x14ac:dyDescent="0.3">
      <c r="A42" s="245" t="s">
        <v>605</v>
      </c>
      <c r="B42" s="246">
        <v>0</v>
      </c>
    </row>
    <row r="43" spans="1:2" x14ac:dyDescent="0.25">
      <c r="A43" s="249" t="s">
        <v>604</v>
      </c>
      <c r="B43" s="250" t="s">
        <v>599</v>
      </c>
    </row>
    <row r="44" spans="1:2" x14ac:dyDescent="0.25">
      <c r="A44" s="249" t="s">
        <v>402</v>
      </c>
      <c r="B44" s="250" t="s">
        <v>599</v>
      </c>
    </row>
    <row r="45" spans="1:2" x14ac:dyDescent="0.25">
      <c r="A45" s="249" t="s">
        <v>403</v>
      </c>
      <c r="B45" s="250" t="s">
        <v>599</v>
      </c>
    </row>
    <row r="46" spans="1:2" x14ac:dyDescent="0.25">
      <c r="A46" s="249" t="s">
        <v>404</v>
      </c>
      <c r="B46" s="250" t="s">
        <v>599</v>
      </c>
    </row>
    <row r="47" spans="1:2" ht="29.25" thickBot="1" x14ac:dyDescent="0.3">
      <c r="A47" s="245" t="s">
        <v>405</v>
      </c>
      <c r="B47" s="252" t="s">
        <v>599</v>
      </c>
    </row>
    <row r="48" spans="1:2" x14ac:dyDescent="0.25">
      <c r="A48" s="249" t="s">
        <v>401</v>
      </c>
      <c r="B48" s="250" t="s">
        <v>599</v>
      </c>
    </row>
    <row r="49" spans="1:2" x14ac:dyDescent="0.25">
      <c r="A49" s="249" t="s">
        <v>606</v>
      </c>
      <c r="B49" s="250" t="s">
        <v>599</v>
      </c>
    </row>
    <row r="50" spans="1:2" x14ac:dyDescent="0.25">
      <c r="A50" s="249" t="s">
        <v>607</v>
      </c>
      <c r="B50" s="250" t="s">
        <v>599</v>
      </c>
    </row>
    <row r="51" spans="1:2" x14ac:dyDescent="0.25">
      <c r="A51" s="249" t="s">
        <v>608</v>
      </c>
      <c r="B51" s="250" t="s">
        <v>599</v>
      </c>
    </row>
    <row r="52" spans="1:2" ht="16.5" thickBot="1" x14ac:dyDescent="0.3">
      <c r="A52" s="245" t="s">
        <v>406</v>
      </c>
      <c r="B52" s="252">
        <v>0</v>
      </c>
    </row>
    <row r="53" spans="1:2" ht="16.5" thickBot="1" x14ac:dyDescent="0.3">
      <c r="A53" s="245" t="s">
        <v>407</v>
      </c>
      <c r="B53" s="246">
        <v>0</v>
      </c>
    </row>
    <row r="54" spans="1:2" ht="16.5" thickBot="1" x14ac:dyDescent="0.3">
      <c r="A54" s="245" t="s">
        <v>408</v>
      </c>
      <c r="B54" s="252">
        <v>0</v>
      </c>
    </row>
    <row r="55" spans="1:2" ht="16.5" thickBot="1" x14ac:dyDescent="0.3">
      <c r="A55" s="245" t="s">
        <v>409</v>
      </c>
      <c r="B55" s="246">
        <v>0</v>
      </c>
    </row>
    <row r="56" spans="1:2" ht="15.75" customHeight="1" thickBot="1" x14ac:dyDescent="0.3">
      <c r="A56" s="245" t="s">
        <v>410</v>
      </c>
      <c r="B56" s="252" t="s">
        <v>599</v>
      </c>
    </row>
    <row r="57" spans="1:2" x14ac:dyDescent="0.25">
      <c r="A57" s="249" t="s">
        <v>411</v>
      </c>
      <c r="B57" s="250" t="s">
        <v>609</v>
      </c>
    </row>
    <row r="58" spans="1:2" x14ac:dyDescent="0.25">
      <c r="A58" s="249" t="s">
        <v>412</v>
      </c>
      <c r="B58" s="250" t="s">
        <v>599</v>
      </c>
    </row>
    <row r="59" spans="1:2" x14ac:dyDescent="0.25">
      <c r="A59" s="249" t="s">
        <v>413</v>
      </c>
      <c r="B59" s="250" t="s">
        <v>599</v>
      </c>
    </row>
    <row r="60" spans="1:2" x14ac:dyDescent="0.25">
      <c r="A60" s="249" t="s">
        <v>414</v>
      </c>
      <c r="B60" s="250" t="s">
        <v>610</v>
      </c>
    </row>
    <row r="61" spans="1:2" x14ac:dyDescent="0.25">
      <c r="A61" s="249" t="s">
        <v>415</v>
      </c>
      <c r="B61" s="250" t="s">
        <v>599</v>
      </c>
    </row>
    <row r="62" spans="1:2" ht="29.25" thickBot="1" x14ac:dyDescent="0.3">
      <c r="A62" s="245" t="s">
        <v>416</v>
      </c>
      <c r="B62" s="252" t="s">
        <v>599</v>
      </c>
    </row>
    <row r="63" spans="1:2" ht="29.25" thickBot="1" x14ac:dyDescent="0.3">
      <c r="A63" s="245" t="s">
        <v>417</v>
      </c>
      <c r="B63" s="252" t="s">
        <v>599</v>
      </c>
    </row>
    <row r="64" spans="1:2" x14ac:dyDescent="0.25">
      <c r="A64" s="249" t="s">
        <v>401</v>
      </c>
      <c r="B64" s="250" t="s">
        <v>599</v>
      </c>
    </row>
    <row r="65" spans="1:2" x14ac:dyDescent="0.25">
      <c r="A65" s="249" t="s">
        <v>611</v>
      </c>
      <c r="B65" s="250" t="s">
        <v>599</v>
      </c>
    </row>
    <row r="66" spans="1:2" x14ac:dyDescent="0.25">
      <c r="A66" s="249" t="s">
        <v>612</v>
      </c>
      <c r="B66" s="250" t="s">
        <v>599</v>
      </c>
    </row>
    <row r="67" spans="1:2" ht="16.5" thickBot="1" x14ac:dyDescent="0.3">
      <c r="A67" s="245" t="s">
        <v>418</v>
      </c>
      <c r="B67" s="252" t="s">
        <v>599</v>
      </c>
    </row>
    <row r="68" spans="1:2" ht="16.5" thickBot="1" x14ac:dyDescent="0.3">
      <c r="A68" s="245" t="s">
        <v>419</v>
      </c>
      <c r="B68" s="252" t="s">
        <v>599</v>
      </c>
    </row>
    <row r="69" spans="1:2" x14ac:dyDescent="0.25">
      <c r="A69" s="249" t="s">
        <v>613</v>
      </c>
      <c r="B69" s="250" t="s">
        <v>599</v>
      </c>
    </row>
    <row r="70" spans="1:2" x14ac:dyDescent="0.25">
      <c r="A70" s="249" t="s">
        <v>614</v>
      </c>
      <c r="B70" s="250" t="s">
        <v>599</v>
      </c>
    </row>
    <row r="71" spans="1:2" x14ac:dyDescent="0.25">
      <c r="A71" s="249" t="s">
        <v>615</v>
      </c>
      <c r="B71" s="250" t="s">
        <v>599</v>
      </c>
    </row>
    <row r="72" spans="1:2" ht="29.25" thickBot="1" x14ac:dyDescent="0.3">
      <c r="A72" s="245" t="s">
        <v>420</v>
      </c>
      <c r="B72" s="252" t="s">
        <v>599</v>
      </c>
    </row>
    <row r="73" spans="1:2" ht="28.5" customHeight="1" thickBot="1" x14ac:dyDescent="0.3">
      <c r="A73" s="245" t="s">
        <v>421</v>
      </c>
      <c r="B73" s="252" t="s">
        <v>599</v>
      </c>
    </row>
    <row r="74" spans="1:2" x14ac:dyDescent="0.25">
      <c r="A74" s="249" t="s">
        <v>616</v>
      </c>
      <c r="B74" s="250" t="s">
        <v>599</v>
      </c>
    </row>
    <row r="75" spans="1:2" x14ac:dyDescent="0.25">
      <c r="A75" s="249" t="s">
        <v>617</v>
      </c>
      <c r="B75" s="250" t="s">
        <v>599</v>
      </c>
    </row>
    <row r="76" spans="1:2" x14ac:dyDescent="0.25">
      <c r="A76" s="249" t="s">
        <v>618</v>
      </c>
      <c r="B76" s="250" t="s">
        <v>599</v>
      </c>
    </row>
    <row r="77" spans="1:2" x14ac:dyDescent="0.25">
      <c r="A77" s="249" t="s">
        <v>619</v>
      </c>
      <c r="B77" s="250" t="s">
        <v>599</v>
      </c>
    </row>
    <row r="78" spans="1:2" x14ac:dyDescent="0.25">
      <c r="A78" s="249" t="s">
        <v>620</v>
      </c>
      <c r="B78" s="250" t="s">
        <v>599</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2023-04-18T06:16:42Z</dcterms:modified>
</cp:coreProperties>
</file>